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40" windowWidth="15576" windowHeight="12168"/>
  </bookViews>
  <sheets>
    <sheet name="Лист2" sheetId="2" r:id="rId1"/>
  </sheets>
  <definedNames>
    <definedName name="_xlnm._FilterDatabase" localSheetId="0" hidden="1">Лист2!$A$5:$M$74</definedName>
    <definedName name="_xlnm.Print_Titles" localSheetId="0">Лист2!$4:$5</definedName>
    <definedName name="_xlnm.Print_Area" localSheetId="0">Лист2!$A$1:$M$72</definedName>
  </definedNames>
  <calcPr calcId="145621"/>
</workbook>
</file>

<file path=xl/calcChain.xml><?xml version="1.0" encoding="utf-8"?>
<calcChain xmlns="http://schemas.openxmlformats.org/spreadsheetml/2006/main">
  <c r="I27" i="2" l="1"/>
  <c r="G27" i="2"/>
  <c r="I11" i="2"/>
  <c r="J30" i="2"/>
  <c r="I46" i="2"/>
  <c r="I52" i="2" s="1"/>
  <c r="G46" i="2"/>
  <c r="I39" i="2"/>
  <c r="M34" i="2"/>
  <c r="L34" i="2"/>
  <c r="J34" i="2"/>
  <c r="H34" i="2"/>
  <c r="K52" i="2"/>
  <c r="G52" i="2"/>
  <c r="J55" i="2"/>
  <c r="J56" i="2"/>
  <c r="J57" i="2"/>
  <c r="J58" i="2"/>
  <c r="J59" i="2"/>
  <c r="H57" i="2"/>
  <c r="H58" i="2"/>
  <c r="H59" i="2"/>
  <c r="H65" i="2"/>
  <c r="K60" i="2" l="1"/>
  <c r="I60" i="2"/>
  <c r="G60" i="2"/>
  <c r="L65" i="2"/>
  <c r="M65" i="2"/>
  <c r="H70" i="2"/>
  <c r="I71" i="2"/>
  <c r="K71" i="2"/>
  <c r="L49" i="2" l="1"/>
  <c r="M49" i="2"/>
  <c r="L50" i="2"/>
  <c r="M50" i="2"/>
  <c r="C60" i="2" l="1"/>
  <c r="D60" i="2"/>
  <c r="E60" i="2"/>
  <c r="F60" i="2"/>
  <c r="F66" i="2" s="1"/>
  <c r="B60" i="2"/>
  <c r="I66" i="2"/>
  <c r="K66" i="2"/>
  <c r="G66" i="2"/>
  <c r="L61" i="2"/>
  <c r="M61" i="2"/>
  <c r="L62" i="2"/>
  <c r="M62" i="2"/>
  <c r="L63" i="2"/>
  <c r="M63" i="2"/>
  <c r="L64" i="2"/>
  <c r="M64" i="2"/>
  <c r="L55" i="2"/>
  <c r="M55" i="2"/>
  <c r="J61" i="2"/>
  <c r="J60" i="2" s="1"/>
  <c r="J62" i="2"/>
  <c r="J63" i="2"/>
  <c r="J64" i="2"/>
  <c r="H61" i="2"/>
  <c r="H60" i="2" s="1"/>
  <c r="H62" i="2"/>
  <c r="H63" i="2"/>
  <c r="H64" i="2"/>
  <c r="H55" i="2"/>
  <c r="J49" i="2"/>
  <c r="H49" i="2"/>
  <c r="M60" i="2" l="1"/>
  <c r="L60" i="2"/>
  <c r="L39" i="2" l="1"/>
  <c r="G39" i="2"/>
  <c r="H39" i="2" s="1"/>
  <c r="J37" i="2"/>
  <c r="J38" i="2"/>
  <c r="J39" i="2"/>
  <c r="J40" i="2"/>
  <c r="J41" i="2"/>
  <c r="J42" i="2"/>
  <c r="J43" i="2"/>
  <c r="J44" i="2"/>
  <c r="J45" i="2"/>
  <c r="J46" i="2"/>
  <c r="J47" i="2"/>
  <c r="J48" i="2"/>
  <c r="J51" i="2"/>
  <c r="L27" i="2"/>
  <c r="H27" i="2"/>
  <c r="L11" i="2"/>
  <c r="G11" i="2"/>
  <c r="H69" i="2"/>
  <c r="H68" i="2"/>
  <c r="L69" i="2"/>
  <c r="M69" i="2"/>
  <c r="M68" i="2"/>
  <c r="L68" i="2"/>
  <c r="L56" i="2"/>
  <c r="M56" i="2"/>
  <c r="C71" i="2"/>
  <c r="D71" i="2"/>
  <c r="E71" i="2"/>
  <c r="F71" i="2"/>
  <c r="G71" i="2"/>
  <c r="J71" i="2"/>
  <c r="B71" i="2"/>
  <c r="B66" i="2"/>
  <c r="H7" i="2"/>
  <c r="J7" i="2"/>
  <c r="L7" i="2"/>
  <c r="M7" i="2"/>
  <c r="H8" i="2"/>
  <c r="J8" i="2"/>
  <c r="L8" i="2"/>
  <c r="M8" i="2"/>
  <c r="H9" i="2"/>
  <c r="J9" i="2"/>
  <c r="L9" i="2"/>
  <c r="M9" i="2"/>
  <c r="H10" i="2"/>
  <c r="J10" i="2"/>
  <c r="L10" i="2"/>
  <c r="M10" i="2"/>
  <c r="M11" i="2"/>
  <c r="H12" i="2"/>
  <c r="L12" i="2"/>
  <c r="H13" i="2"/>
  <c r="J13" i="2"/>
  <c r="L13" i="2"/>
  <c r="M13" i="2"/>
  <c r="H14" i="2"/>
  <c r="J14" i="2"/>
  <c r="L14" i="2"/>
  <c r="M14" i="2"/>
  <c r="H15" i="2"/>
  <c r="J15" i="2"/>
  <c r="L15" i="2"/>
  <c r="M15" i="2"/>
  <c r="H16" i="2"/>
  <c r="J16" i="2"/>
  <c r="L16" i="2"/>
  <c r="M16" i="2"/>
  <c r="H17" i="2"/>
  <c r="J17" i="2"/>
  <c r="L17" i="2"/>
  <c r="M17" i="2"/>
  <c r="H18" i="2"/>
  <c r="J18" i="2"/>
  <c r="L18" i="2"/>
  <c r="M18" i="2"/>
  <c r="H19" i="2"/>
  <c r="J19" i="2"/>
  <c r="L19" i="2"/>
  <c r="M19" i="2"/>
  <c r="H20" i="2"/>
  <c r="J20" i="2"/>
  <c r="L20" i="2"/>
  <c r="M20" i="2"/>
  <c r="H21" i="2"/>
  <c r="J21" i="2"/>
  <c r="L21" i="2"/>
  <c r="M21" i="2"/>
  <c r="H22" i="2"/>
  <c r="J22" i="2"/>
  <c r="L22" i="2"/>
  <c r="M22" i="2"/>
  <c r="H23" i="2"/>
  <c r="J23" i="2"/>
  <c r="L23" i="2"/>
  <c r="M23" i="2"/>
  <c r="H24" i="2"/>
  <c r="J24" i="2"/>
  <c r="L24" i="2"/>
  <c r="M24" i="2"/>
  <c r="H25" i="2"/>
  <c r="J25" i="2"/>
  <c r="L25" i="2"/>
  <c r="M25" i="2"/>
  <c r="H26" i="2"/>
  <c r="J26" i="2"/>
  <c r="L26" i="2"/>
  <c r="M26" i="2"/>
  <c r="J27" i="2"/>
  <c r="H28" i="2"/>
  <c r="J28" i="2"/>
  <c r="L28" i="2"/>
  <c r="M28" i="2"/>
  <c r="H29" i="2"/>
  <c r="J29" i="2"/>
  <c r="L29" i="2"/>
  <c r="M29" i="2"/>
  <c r="H31" i="2"/>
  <c r="J31" i="2"/>
  <c r="L31" i="2"/>
  <c r="M31" i="2"/>
  <c r="B32" i="2"/>
  <c r="C32" i="2"/>
  <c r="D32" i="2"/>
  <c r="E32" i="2"/>
  <c r="F32" i="2"/>
  <c r="K32" i="2"/>
  <c r="H35" i="2"/>
  <c r="J35" i="2"/>
  <c r="L35" i="2"/>
  <c r="M35" i="2"/>
  <c r="H36" i="2"/>
  <c r="J36" i="2"/>
  <c r="L36" i="2"/>
  <c r="M36" i="2"/>
  <c r="H37" i="2"/>
  <c r="L37" i="2"/>
  <c r="M37" i="2"/>
  <c r="H38" i="2"/>
  <c r="L38" i="2"/>
  <c r="M38" i="2"/>
  <c r="M39" i="2"/>
  <c r="H40" i="2"/>
  <c r="L40" i="2"/>
  <c r="M40" i="2"/>
  <c r="L41" i="2"/>
  <c r="M41" i="2"/>
  <c r="F52" i="2"/>
  <c r="L42" i="2"/>
  <c r="H43" i="2"/>
  <c r="L43" i="2"/>
  <c r="M43" i="2"/>
  <c r="H44" i="2"/>
  <c r="L44" i="2"/>
  <c r="M44" i="2"/>
  <c r="H45" i="2"/>
  <c r="L45" i="2"/>
  <c r="M45" i="2"/>
  <c r="H46" i="2"/>
  <c r="L46" i="2"/>
  <c r="M46" i="2"/>
  <c r="H47" i="2"/>
  <c r="L47" i="2"/>
  <c r="M47" i="2"/>
  <c r="H48" i="2"/>
  <c r="L48" i="2"/>
  <c r="M48" i="2"/>
  <c r="H51" i="2"/>
  <c r="L51" i="2"/>
  <c r="M51" i="2"/>
  <c r="B52" i="2"/>
  <c r="C52" i="2"/>
  <c r="D52" i="2"/>
  <c r="E52" i="2"/>
  <c r="H54" i="2"/>
  <c r="J54" i="2"/>
  <c r="L54" i="2"/>
  <c r="M54" i="2"/>
  <c r="H56" i="2"/>
  <c r="H52" i="2" l="1"/>
  <c r="L52" i="2"/>
  <c r="J52" i="2"/>
  <c r="H66" i="2"/>
  <c r="L66" i="2"/>
  <c r="M66" i="2"/>
  <c r="J66" i="2"/>
  <c r="L71" i="2"/>
  <c r="H71" i="2"/>
  <c r="M27" i="2"/>
  <c r="G32" i="2"/>
  <c r="H32" i="2" s="1"/>
  <c r="J11" i="2"/>
  <c r="H11" i="2"/>
  <c r="M71" i="2"/>
  <c r="H41" i="2"/>
  <c r="J12" i="2"/>
  <c r="M42" i="2"/>
  <c r="M52" i="2" s="1"/>
  <c r="H42" i="2"/>
  <c r="I32" i="2"/>
  <c r="M12" i="2"/>
  <c r="I72" i="2" l="1"/>
  <c r="L32" i="2"/>
  <c r="J32" i="2"/>
  <c r="M32" i="2"/>
  <c r="E66" i="2" l="1"/>
  <c r="E72" i="2" s="1"/>
  <c r="F72" i="2"/>
  <c r="B72" i="2"/>
  <c r="G72" i="2" l="1"/>
  <c r="K72" i="2"/>
  <c r="C66" i="2"/>
  <c r="D66" i="2"/>
  <c r="D72" i="2" s="1"/>
  <c r="L72" i="2" l="1"/>
  <c r="C72" i="2"/>
  <c r="M72" i="2" s="1"/>
  <c r="J72" i="2"/>
  <c r="H72" i="2"/>
</calcChain>
</file>

<file path=xl/comments1.xml><?xml version="1.0" encoding="utf-8"?>
<comments xmlns="http://schemas.openxmlformats.org/spreadsheetml/2006/main">
  <authors>
    <author>User</author>
  </authors>
  <commentList>
    <comment ref="A11" authorId="0">
      <text>
        <r>
          <rPr>
            <sz val="9"/>
            <color indexed="81"/>
            <rFont val="Tahoma"/>
            <family val="2"/>
            <charset val="204"/>
          </rPr>
          <t xml:space="preserve">муниципальным образовательным учреждениям + частным образовательным организациям
</t>
        </r>
      </text>
    </comment>
    <comment ref="A27" authorId="0">
      <text>
        <r>
          <rPr>
            <sz val="9"/>
            <color indexed="81"/>
            <rFont val="Tahoma"/>
            <family val="2"/>
            <charset val="204"/>
          </rPr>
          <t>Муниципальным общеобразовательным организациям + частным общеобразовательным организациям</t>
        </r>
      </text>
    </comment>
    <comment ref="A39" authorId="0">
      <text>
        <r>
          <rPr>
            <sz val="9"/>
            <color indexed="81"/>
            <rFont val="Tahoma"/>
            <family val="2"/>
            <charset val="204"/>
          </rPr>
          <t xml:space="preserve">муниципальные общеобразовательные организации +частные общеобразовательные организации </t>
        </r>
      </text>
    </comment>
    <comment ref="A42" authorId="0">
      <text>
        <r>
          <rPr>
            <sz val="9"/>
            <color indexed="81"/>
            <rFont val="Tahoma"/>
            <family val="2"/>
            <charset val="204"/>
          </rPr>
          <t xml:space="preserve">+Подготовка к отопительному сезону
</t>
        </r>
      </text>
    </comment>
  </commentList>
</comments>
</file>

<file path=xl/sharedStrings.xml><?xml version="1.0" encoding="utf-8"?>
<sst xmlns="http://schemas.openxmlformats.org/spreadsheetml/2006/main" count="82" uniqueCount="82">
  <si>
    <t>Наименование</t>
  </si>
  <si>
    <t>Субвенции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</si>
  <si>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</si>
  <si>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Итого субвенций</t>
  </si>
  <si>
    <t>Субсидии</t>
  </si>
  <si>
    <t>Итого субсидий</t>
  </si>
  <si>
    <t>Иные межбюджетные трансферты</t>
  </si>
  <si>
    <t>Итого иных межбюджетных трансфертов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</si>
  <si>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округа-Югры" на 2014-2020 годы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</si>
  <si>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2014 - 2020 годах"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</si>
  <si>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2014 - 2020 годы"</t>
  </si>
  <si>
    <t>Субвенции на реализацию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2014 - 2020 годах"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</si>
  <si>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2014 - 2020 годы"</t>
  </si>
  <si>
    <t>Субвенции на реализацию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2014 - 2020 годах"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</si>
  <si>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2014 - 2020 годы"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</si>
  <si>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2014 - 2020 годы"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</si>
  <si>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2014 - 2020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</si>
  <si>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2014 - 2020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</si>
  <si>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2014 - 2020 годы"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</si>
  <si>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2014 - 2020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</si>
  <si>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2014 - 2020 годы"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</si>
  <si>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 автономном округе - Югре на 2014 - 2020 годы"</t>
  </si>
  <si>
    <t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- Югры в 2014 - 2020 годах"</t>
  </si>
  <si>
    <t>Субвенции  на реализацию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2014 - 2020 годах"</t>
  </si>
  <si>
    <t xml:space="preserve">Субвенции на реализацию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- Югре в 2014 - 2020 годах" </t>
  </si>
  <si>
    <t>Субвенции на осуществление полномочий по государственной регистрации актов гражданского состояния за счет средств федерального бюджета</t>
  </si>
  <si>
    <t>Субвенции на осуществление полномочий по государственной регистрации актов гражданского состояния за счет средств окружного бюджета</t>
  </si>
  <si>
    <t>Субвенции 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</si>
  <si>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3б-оз "О наделении органов местного самоуправления муниципальных образований Ханты-Мансийского автономного округа-Югры"</t>
  </si>
  <si>
    <t>Субсидии на строительство (реконструкцию), капитальный ремонт автомобильных дорог общего пользования местного значения в рамках подпрограммы "Дорожное строительство" государственной программы "Развитие транспортной системы Ханты-Мансийского автономного округе -Югре на 2014-2020 годы"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</si>
  <si>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 государственной программы "Содействие занятости населения в Ханты-Мансийском автономном округе -Югре на 2014 - 2020 годы"</t>
  </si>
  <si>
    <t>ВСЕГО</t>
  </si>
  <si>
    <t xml:space="preserve">Субвенций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 Югре на 2014 -2020 годы" </t>
  </si>
  <si>
    <t>Поступили остатки прошлых лет</t>
  </si>
  <si>
    <t>Возвращены в округ остатки</t>
  </si>
  <si>
    <t>Сумма восстановленного неиспользованного остатка прошлых лет</t>
  </si>
  <si>
    <t>Уточненный план департамента финансов</t>
  </si>
  <si>
    <t>Фактически поступило в бюджет</t>
  </si>
  <si>
    <t>Израсходовано</t>
  </si>
  <si>
    <t xml:space="preserve">Первоначальный план </t>
  </si>
  <si>
    <t>Изменение плановых назначений               (гр.7-гр.6)</t>
  </si>
  <si>
    <t>Не поступило (гр.7-гр.9)</t>
  </si>
  <si>
    <t>Отклонение (гр.9+гр.5-гр.11)</t>
  </si>
  <si>
    <t>(рубли)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</si>
  <si>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</si>
  <si>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 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2014 - 2020 годы"                                        </t>
  </si>
  <si>
    <t xml:space="preserve">Субсидии на развитие материально технической базы муниципальных учреждений спорта в рамках реализации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- Югре" на 2014-2020 годы" </t>
  </si>
  <si>
    <t>Субсидии на создание условий для осуществления присмотра и уход за детьми, содержания детей в частных организациях, осуществляющих образовательную деятельность по реализации образовательных программ  дошкольного образования, расположенных на территории муниципальных образований Ханты-Мансийского автономного округа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2014-2020 годы"</t>
  </si>
  <si>
    <t>Субсидии на дополнительное финансовое обеспечение мероприятий по организации питания обучающихся в рамках подпрограммы "Ресурсное обеспечение системы образования, науки и молодежной политики" государственной программы "Развитие образования в Ханты-Мансийском автономном округе – Югре на 2014-2020 годы"</t>
  </si>
  <si>
    <t xml:space="preserve">Субсидии на создание условий для деятельности народных дружин в рамках реализации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2014-2020 годах"
</t>
  </si>
  <si>
    <t xml:space="preserve">Субсидий на размещение систем видеообзора, модернизацию, обеспечение функционирования систем видеонаблюдения с целью повышения безопасности
дорожного движения и информирование населения о необходимости соблюдения правил дорожного движения в рамках реализации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2014-2020 годах"
</t>
  </si>
  <si>
    <t>Субсидии реконструкцию, расширение, модернизацию, строительство и капитальный ремонт объектов коммунального комплекса в рамках реализации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-Югре на 2014-2020 годы"</t>
  </si>
  <si>
    <t xml:space="preserve">Субсидии на реализацию полномочий в области строительства, градостроительной деятельности и жилищных отношений в рамках реализации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-Югре на 2014-2020 годы"
</t>
  </si>
  <si>
    <t xml:space="preserve">Субсидии на проектирование и строительство объектов инженерной инфраструктуры на территориях, предназначенных для жилищного строительства в рамках реализации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-Югре на 2014-2020 годы"
</t>
  </si>
  <si>
    <t xml:space="preserve">Субсидии 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- Югры на 2014 - 2020 годы"
</t>
  </si>
  <si>
    <t xml:space="preserve">Распределение субсидий бюджетам муниципальных районов и городских округов на 2015 год на повышение оплаты труда работников муниципальных учреждений культуры и 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2012 - 2017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- Югры на 2014 - 2020 годы"
</t>
  </si>
  <si>
    <t xml:space="preserve"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- Югре на 2014 - 2020 годы"
</t>
  </si>
  <si>
    <t xml:space="preserve">Субсидии на 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- Югре на 2014 - 2020 годы"
</t>
  </si>
  <si>
    <t>Иные межбюджетные трансферты на комплектование книжных фондов библиотек муниципальных образований и государственных библиотек Москвы и Санкт-Петербурга на реализацию мероприятий подпрограммы "Обеспечение прав граждан на доступ к культурным ценностям и информации" государственной программы  "Развитие культуры и туризма в Ханты-Мансийском автономном округе-Югры на 2014-2020 годы"</t>
  </si>
  <si>
    <t>Дотации</t>
  </si>
  <si>
    <t xml:space="preserve">Дотации на выравнивание бюджетной обеспеченности муниципальных районов (городских округов) Ханты-Мансийского автономного округа - Югры из регионального фонда финансовой поддержки муниципальных районов (городских округов) автономного округа </t>
  </si>
  <si>
    <t>Дотации городским округам Ханты-Мансийского автономного округа - Югры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</t>
  </si>
  <si>
    <t>Итого дотации</t>
  </si>
  <si>
    <t>Остаток на 01.04.2016 г.  (гр.2+гр.3.-гр.4+гр.5+гр.9-гр.11)</t>
  </si>
  <si>
    <t xml:space="preserve">Остаток на 01.01.2016 г. </t>
  </si>
  <si>
    <t>Субсидии на государственную поддержку малого и среднего предпринимательства за счет средств бюджета автономного округа</t>
  </si>
  <si>
    <t>Иные межбюджетные трансферты на финансирование наказов избирателей депутатам Думы ХМАО – Югры, в том числе:</t>
  </si>
  <si>
    <t>В рамках подпрограммы «Дошкольное, общее и дополнительное образование» муниципальной программы «Развитие образования и молодежной политики в городе Нефтеюганске на 2014-2020 годы»</t>
  </si>
  <si>
    <t xml:space="preserve"> В рамках подпрограммы «Молодежь Нефтеюганска» муниципальной программы «Развитие образования и молодежной политики в городе Нефтеюганске на 2014-2020 годы»</t>
  </si>
  <si>
    <t xml:space="preserve">В рамках подпрограммы «Обеспечение прав граждан на доступ к культурным ценностям и информации» муниципальной программы «Развитие сферы культуры города Нефтеюганска на 2014-2020 годы» </t>
  </si>
  <si>
    <t>В рамках подпрограммы «Развитие системы массовой физической культуры, подготовки спортивного резерва и спорта высших достижений» муниципальной программы «Развитие физической культуры и спорта в городе Нефтеюганске на 2014 – 2020 годы»</t>
  </si>
  <si>
    <t>Иные межбюджетные трансферты на организацию и проведение ЕГЭ (единого государственного экзамена) в рамках подпрограммы «Совершенствование системы оценки качества образования и информационная прозрачность системы образования» муниципальной программы «Развитие образования и молодежной политики в городе Нефтеюганске на 2014-2020 годы»</t>
  </si>
  <si>
    <t>Субсидии на строительство и реконструкцию объектов здравоохранения</t>
  </si>
  <si>
    <t>Дотации на обеспечение сбалансированности местных бюджетов в рамках подпрограммы "Поддержание устойчивого исполнения бюджетов муниципальных образований автономного округа"</t>
  </si>
  <si>
    <t>В рамках подпрограммы "Обеспечение первичных мер пожарной безопасности в городе Нефтеюганске" муниципальной программы "Защита населения и территории от чрезвычайных ситуаций, обеспечение первичных мер пожарной безопасности в городе Нефтеюганске на 2014-2020 годы"</t>
  </si>
  <si>
    <t>Иные межбюджетные трансферты на развитие кадетских классов с казачьим компонентом на базе МБОУ за счет средств автономного округа в рамках подпрограммы "Дошкольное, общее и дополнительное образование" муниципальной программы "Развитие образования и молодежной политики в городе Нефтеюганске на 2014-2020 годы"</t>
  </si>
  <si>
    <t>Иные межбюджетные трансферты на реализацию проекта, имеющих статус региональных инновационных площадок за счет средств бюджета автономного округа в рамках подпрограммы "Совершенствование системы оценки качества образования и информационная прозрачность системы образования" муниципальной программы "Развитие образования и молодежной политики в городе Нефтеюганске на 2014-2020 годы"</t>
  </si>
  <si>
    <t>Иные межбюджетные трансферты на реализацию мероприятий по проведению смотров-конкурсов в сфере физической культуры и спорта за счет средств бюджета автономного округа в рамках подпрограммы "Развитие системы массовой физической культуры, подготовки спортивного резерва и спорта высших достижений" муниципальной программы "Развитие физической культуры и спорта в городе Нефтеюганске на 2014-2020 годы"</t>
  </si>
  <si>
    <t xml:space="preserve">Субсидии  на софинансирование мероприятий подпрограммы "Обеспечение жильем молодых семей" федеральной целевой программы "Жилище" на 2011 - 2015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- Югры в 2014 - 2020 годах"
</t>
  </si>
  <si>
    <t>Субсидии на мероприятия подпрограммы "Обеспечение жильем молодых семей" федеральной целевой программы "Жилище" на 2015-2020 годы</t>
  </si>
  <si>
    <t>Субвенции бюджетам городских округов на проведение Всероссийской сельскохозяйственной переписи в 2016 году</t>
  </si>
  <si>
    <t xml:space="preserve"> 6.  Информация об использовании субвенций, субсидий и межбюджетных трансфертов за  1 полугодие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</si>
</sst>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(* #,##0.00_);_(* \-#,##0.00;_(* &quot;&quot;??_);_(@_)"/>
    <numFmt numFmtId="165" formatCode="#,##0.00_ ;\-#,##0.00\ 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0" fillId="0" borderId="0" applyNumberFormat="0" applyFill="0" applyBorder="0" applyAlignment="0" applyProtection="0"/>
    <xf numFmtId="43" fontId="25" fillId="0" borderId="0" applyFont="0" applyFill="0" applyBorder="0" applyAlignment="0" applyProtection="0"/>
  </cellStyleXfs>
  <cellXfs count="72">
    <xf numFmtId="0" fontId="0" fillId="0" borderId="0" xfId="0"/>
    <xf numFmtId="164" fontId="23" fillId="0" borderId="0" xfId="37" applyNumberFormat="1" applyFont="1" applyFill="1" applyAlignment="1">
      <alignment horizontal="right" vertical="center" wrapText="1"/>
    </xf>
    <xf numFmtId="164" fontId="24" fillId="0" borderId="10" xfId="37" applyNumberFormat="1" applyFont="1" applyFill="1" applyBorder="1" applyAlignment="1">
      <alignment horizontal="right" vertical="center" wrapText="1"/>
    </xf>
    <xf numFmtId="164" fontId="23" fillId="0" borderId="10" xfId="0" applyNumberFormat="1" applyFont="1" applyFill="1" applyBorder="1" applyAlignment="1">
      <alignment horizontal="right" vertical="center" wrapText="1"/>
    </xf>
    <xf numFmtId="164" fontId="23" fillId="0" borderId="10" xfId="37" applyNumberFormat="1" applyFont="1" applyFill="1" applyBorder="1" applyAlignment="1">
      <alignment horizontal="right" vertical="center" wrapText="1"/>
    </xf>
    <xf numFmtId="164" fontId="23" fillId="0" borderId="10" xfId="44" applyNumberFormat="1" applyFont="1" applyFill="1" applyBorder="1" applyAlignment="1">
      <alignment horizontal="right" vertical="center" wrapText="1"/>
    </xf>
    <xf numFmtId="164" fontId="24" fillId="0" borderId="11" xfId="37" applyNumberFormat="1" applyFont="1" applyFill="1" applyBorder="1" applyAlignment="1">
      <alignment horizontal="right" vertical="center" wrapText="1"/>
    </xf>
    <xf numFmtId="164" fontId="24" fillId="0" borderId="10" xfId="0" applyNumberFormat="1" applyFont="1" applyFill="1" applyBorder="1" applyAlignment="1">
      <alignment horizontal="right" vertical="center"/>
    </xf>
    <xf numFmtId="164" fontId="23" fillId="0" borderId="0" xfId="0" applyNumberFormat="1" applyFont="1" applyFill="1" applyAlignment="1">
      <alignment horizontal="right" vertical="center" wrapText="1"/>
    </xf>
    <xf numFmtId="164" fontId="23" fillId="0" borderId="0" xfId="0" applyNumberFormat="1" applyFont="1" applyFill="1" applyAlignment="1">
      <alignment horizontal="right" vertical="center"/>
    </xf>
    <xf numFmtId="164" fontId="23" fillId="0" borderId="10" xfId="0" applyNumberFormat="1" applyFont="1" applyFill="1" applyBorder="1" applyAlignment="1">
      <alignment horizontal="right" vertical="center"/>
    </xf>
    <xf numFmtId="164" fontId="24" fillId="0" borderId="10" xfId="37" applyNumberFormat="1" applyFont="1" applyFill="1" applyBorder="1" applyAlignment="1">
      <alignment vertical="center" wrapText="1"/>
    </xf>
    <xf numFmtId="164" fontId="24" fillId="0" borderId="11" xfId="0" applyNumberFormat="1" applyFont="1" applyFill="1" applyBorder="1" applyAlignment="1">
      <alignment vertical="center"/>
    </xf>
    <xf numFmtId="0" fontId="22" fillId="0" borderId="0" xfId="0" applyFont="1" applyFill="1"/>
    <xf numFmtId="0" fontId="19" fillId="0" borderId="0" xfId="0" applyFont="1" applyFill="1"/>
    <xf numFmtId="0" fontId="19" fillId="0" borderId="0" xfId="0" applyFont="1" applyFill="1" applyAlignment="1">
      <alignment horizontal="center" vertical="center"/>
    </xf>
    <xf numFmtId="164" fontId="23" fillId="0" borderId="14" xfId="37" applyNumberFormat="1" applyFont="1" applyFill="1" applyBorder="1" applyAlignment="1">
      <alignment horizontal="center" vertical="center" wrapText="1"/>
    </xf>
    <xf numFmtId="164" fontId="23" fillId="0" borderId="10" xfId="37" applyNumberFormat="1" applyFont="1" applyFill="1" applyBorder="1" applyAlignment="1">
      <alignment horizontal="center" vertical="center" wrapText="1"/>
    </xf>
    <xf numFmtId="164" fontId="24" fillId="0" borderId="11" xfId="37" applyNumberFormat="1" applyFont="1" applyFill="1" applyBorder="1" applyAlignment="1">
      <alignment vertical="center" wrapText="1"/>
    </xf>
    <xf numFmtId="164" fontId="23" fillId="0" borderId="11" xfId="37" applyNumberFormat="1" applyFont="1" applyFill="1" applyBorder="1" applyAlignment="1">
      <alignment vertical="center" wrapText="1"/>
    </xf>
    <xf numFmtId="164" fontId="23" fillId="0" borderId="11" xfId="0" applyNumberFormat="1" applyFont="1" applyFill="1" applyBorder="1" applyAlignment="1">
      <alignment vertical="center"/>
    </xf>
    <xf numFmtId="164" fontId="23" fillId="0" borderId="10" xfId="37" applyNumberFormat="1" applyFont="1" applyFill="1" applyBorder="1" applyAlignment="1">
      <alignment horizontal="center" vertical="center"/>
    </xf>
    <xf numFmtId="164" fontId="23" fillId="0" borderId="10" xfId="0" applyNumberFormat="1" applyFont="1" applyFill="1" applyBorder="1" applyAlignment="1">
      <alignment horizontal="center" vertical="center"/>
    </xf>
    <xf numFmtId="2" fontId="23" fillId="0" borderId="0" xfId="37" applyNumberFormat="1" applyFont="1" applyFill="1" applyAlignment="1">
      <alignment vertical="justify" wrapText="1"/>
    </xf>
    <xf numFmtId="2" fontId="23" fillId="0" borderId="14" xfId="37" applyNumberFormat="1" applyFont="1" applyFill="1" applyBorder="1" applyAlignment="1">
      <alignment horizontal="center" vertical="center" wrapText="1"/>
    </xf>
    <xf numFmtId="2" fontId="23" fillId="0" borderId="10" xfId="0" applyNumberFormat="1" applyFont="1" applyFill="1" applyBorder="1" applyAlignment="1">
      <alignment vertical="top" wrapText="1"/>
    </xf>
    <xf numFmtId="2" fontId="23" fillId="0" borderId="10" xfId="37" applyNumberFormat="1" applyFont="1" applyFill="1" applyBorder="1" applyAlignment="1">
      <alignment vertical="top" wrapText="1"/>
    </xf>
    <xf numFmtId="2" fontId="23" fillId="0" borderId="10" xfId="44" applyNumberFormat="1" applyFont="1" applyFill="1" applyBorder="1" applyAlignment="1">
      <alignment vertical="top" wrapText="1"/>
    </xf>
    <xf numFmtId="2" fontId="24" fillId="0" borderId="10" xfId="37" applyNumberFormat="1" applyFont="1" applyFill="1" applyBorder="1" applyAlignment="1">
      <alignment vertical="top" wrapText="1"/>
    </xf>
    <xf numFmtId="2" fontId="23" fillId="0" borderId="10" xfId="37" applyNumberFormat="1" applyFont="1" applyFill="1" applyBorder="1" applyAlignment="1">
      <alignment vertical="distributed" wrapText="1"/>
    </xf>
    <xf numFmtId="2" fontId="24" fillId="0" borderId="10" xfId="0" applyNumberFormat="1" applyFont="1" applyFill="1" applyBorder="1" applyAlignment="1">
      <alignment vertical="top" wrapText="1"/>
    </xf>
    <xf numFmtId="2" fontId="23" fillId="0" borderId="0" xfId="0" applyNumberFormat="1" applyFont="1" applyFill="1" applyAlignment="1">
      <alignment vertical="top" wrapText="1"/>
    </xf>
    <xf numFmtId="1" fontId="23" fillId="0" borderId="10" xfId="37" applyNumberFormat="1" applyFont="1" applyFill="1" applyBorder="1" applyAlignment="1">
      <alignment horizontal="center" vertical="center"/>
    </xf>
    <xf numFmtId="1" fontId="23" fillId="0" borderId="11" xfId="37" applyNumberFormat="1" applyFont="1" applyFill="1" applyBorder="1" applyAlignment="1">
      <alignment horizontal="center" vertical="center"/>
    </xf>
    <xf numFmtId="1" fontId="23" fillId="0" borderId="10" xfId="0" applyNumberFormat="1" applyFont="1" applyFill="1" applyBorder="1" applyAlignment="1">
      <alignment horizontal="center" vertical="center"/>
    </xf>
    <xf numFmtId="1" fontId="19" fillId="0" borderId="0" xfId="0" applyNumberFormat="1" applyFont="1" applyFill="1" applyAlignment="1">
      <alignment horizontal="center" vertical="center"/>
    </xf>
    <xf numFmtId="164" fontId="23" fillId="0" borderId="10" xfId="45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justify" vertical="center"/>
    </xf>
    <xf numFmtId="164" fontId="23" fillId="24" borderId="14" xfId="37" applyNumberFormat="1" applyFont="1" applyFill="1" applyBorder="1" applyAlignment="1">
      <alignment horizontal="center" vertical="center" wrapText="1"/>
    </xf>
    <xf numFmtId="164" fontId="23" fillId="24" borderId="14" xfId="0" applyNumberFormat="1" applyFont="1" applyFill="1" applyBorder="1" applyAlignment="1">
      <alignment horizontal="center" vertical="center" wrapText="1"/>
    </xf>
    <xf numFmtId="164" fontId="26" fillId="0" borderId="10" xfId="37" applyNumberFormat="1" applyFont="1" applyFill="1" applyBorder="1" applyAlignment="1">
      <alignment horizontal="center" vertical="center"/>
    </xf>
    <xf numFmtId="164" fontId="26" fillId="0" borderId="10" xfId="0" applyNumberFormat="1" applyFont="1" applyFill="1" applyBorder="1" applyAlignment="1">
      <alignment horizontal="right" vertical="center"/>
    </xf>
    <xf numFmtId="164" fontId="26" fillId="0" borderId="10" xfId="45" applyNumberFormat="1" applyFont="1" applyFill="1" applyBorder="1" applyAlignment="1">
      <alignment horizontal="center" vertical="center"/>
    </xf>
    <xf numFmtId="164" fontId="23" fillId="0" borderId="11" xfId="37" applyNumberFormat="1" applyFont="1" applyFill="1" applyBorder="1" applyAlignment="1">
      <alignment horizontal="center" vertical="center" wrapText="1"/>
    </xf>
    <xf numFmtId="164" fontId="26" fillId="0" borderId="11" xfId="37" applyNumberFormat="1" applyFont="1" applyFill="1" applyBorder="1" applyAlignment="1">
      <alignment horizontal="center" vertical="center" wrapText="1"/>
    </xf>
    <xf numFmtId="164" fontId="27" fillId="0" borderId="11" xfId="37" applyNumberFormat="1" applyFont="1" applyFill="1" applyBorder="1" applyAlignment="1">
      <alignment vertical="center" wrapText="1"/>
    </xf>
    <xf numFmtId="164" fontId="28" fillId="0" borderId="10" xfId="0" applyNumberFormat="1" applyFont="1" applyFill="1" applyBorder="1" applyAlignment="1">
      <alignment horizontal="right" vertical="center"/>
    </xf>
    <xf numFmtId="164" fontId="28" fillId="0" borderId="10" xfId="37" applyNumberFormat="1" applyFont="1" applyFill="1" applyBorder="1" applyAlignment="1">
      <alignment horizontal="center" vertical="center"/>
    </xf>
    <xf numFmtId="164" fontId="28" fillId="0" borderId="10" xfId="37" applyNumberFormat="1" applyFont="1" applyFill="1" applyBorder="1" applyAlignment="1">
      <alignment horizontal="center" vertical="center" wrapText="1"/>
    </xf>
    <xf numFmtId="164" fontId="27" fillId="0" borderId="10" xfId="37" applyNumberFormat="1" applyFont="1" applyFill="1" applyBorder="1" applyAlignment="1">
      <alignment vertical="center" wrapText="1"/>
    </xf>
    <xf numFmtId="164" fontId="23" fillId="0" borderId="11" xfId="37" applyNumberFormat="1" applyFont="1" applyFill="1" applyBorder="1" applyAlignment="1">
      <alignment horizontal="left" vertical="top" wrapText="1"/>
    </xf>
    <xf numFmtId="164" fontId="23" fillId="0" borderId="10" xfId="0" applyNumberFormat="1" applyFont="1" applyFill="1" applyBorder="1" applyAlignment="1">
      <alignment horizontal="left"/>
    </xf>
    <xf numFmtId="0" fontId="23" fillId="0" borderId="0" xfId="0" applyFont="1" applyFill="1" applyAlignment="1">
      <alignment horizontal="left"/>
    </xf>
    <xf numFmtId="164" fontId="24" fillId="0" borderId="10" xfId="37" applyNumberFormat="1" applyFont="1" applyFill="1" applyBorder="1" applyAlignment="1">
      <alignment horizontal="left"/>
    </xf>
    <xf numFmtId="165" fontId="23" fillId="0" borderId="10" xfId="0" applyNumberFormat="1" applyFont="1" applyFill="1" applyBorder="1" applyAlignment="1">
      <alignment horizontal="right" vertical="center"/>
    </xf>
    <xf numFmtId="164" fontId="23" fillId="24" borderId="10" xfId="37" applyNumberFormat="1" applyFont="1" applyFill="1" applyBorder="1" applyAlignment="1">
      <alignment horizontal="center" vertical="center" wrapText="1"/>
    </xf>
    <xf numFmtId="164" fontId="24" fillId="0" borderId="11" xfId="37" applyNumberFormat="1" applyFont="1" applyFill="1" applyBorder="1" applyAlignment="1">
      <alignment horizontal="center" vertical="top" wrapText="1"/>
    </xf>
    <xf numFmtId="164" fontId="19" fillId="0" borderId="12" xfId="0" applyNumberFormat="1" applyFont="1" applyFill="1" applyBorder="1" applyAlignment="1">
      <alignment horizontal="center"/>
    </xf>
    <xf numFmtId="164" fontId="19" fillId="0" borderId="13" xfId="0" applyNumberFormat="1" applyFont="1" applyFill="1" applyBorder="1" applyAlignment="1">
      <alignment horizontal="center"/>
    </xf>
    <xf numFmtId="3" fontId="24" fillId="0" borderId="11" xfId="37" applyNumberFormat="1" applyFont="1" applyFill="1" applyBorder="1" applyAlignment="1">
      <alignment horizontal="center" vertical="center" wrapText="1"/>
    </xf>
    <xf numFmtId="3" fontId="24" fillId="0" borderId="12" xfId="37" applyNumberFormat="1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/>
    </xf>
    <xf numFmtId="0" fontId="19" fillId="0" borderId="12" xfId="0" applyFont="1" applyFill="1" applyBorder="1" applyAlignment="1"/>
    <xf numFmtId="0" fontId="19" fillId="0" borderId="13" xfId="0" applyFont="1" applyFill="1" applyBorder="1" applyAlignment="1"/>
    <xf numFmtId="164" fontId="24" fillId="0" borderId="11" xfId="37" applyNumberFormat="1" applyFont="1" applyFill="1" applyBorder="1" applyAlignment="1">
      <alignment horizontal="center"/>
    </xf>
    <xf numFmtId="164" fontId="24" fillId="0" borderId="12" xfId="37" applyNumberFormat="1" applyFont="1" applyFill="1" applyBorder="1" applyAlignment="1">
      <alignment horizontal="center"/>
    </xf>
    <xf numFmtId="164" fontId="23" fillId="0" borderId="12" xfId="0" applyNumberFormat="1" applyFont="1" applyFill="1" applyBorder="1" applyAlignment="1">
      <alignment horizontal="center"/>
    </xf>
    <xf numFmtId="164" fontId="24" fillId="0" borderId="11" xfId="37" applyNumberFormat="1" applyFont="1" applyFill="1" applyBorder="1" applyAlignment="1">
      <alignment horizontal="center" vertical="justify" wrapText="1"/>
    </xf>
    <xf numFmtId="164" fontId="24" fillId="0" borderId="12" xfId="37" applyNumberFormat="1" applyFont="1" applyFill="1" applyBorder="1" applyAlignment="1">
      <alignment horizontal="center" vertical="justify" wrapText="1"/>
    </xf>
    <xf numFmtId="3" fontId="23" fillId="0" borderId="0" xfId="37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</cellXfs>
  <cellStyles count="46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Гиперссылка" xfId="44" builtinId="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1"/>
    <cellStyle name="Обычный_окружные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Финансовый" xfId="45" builtinId="3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8442665E34D48168B916DBB4BAAE22E0483F9DB580AD027133FD627302773B472252ADCBC932B71E57920eEW3K" TargetMode="External"/><Relationship Id="rId7" Type="http://schemas.openxmlformats.org/officeDocument/2006/relationships/comments" Target="../comments1.xml"/><Relationship Id="rId2" Type="http://schemas.openxmlformats.org/officeDocument/2006/relationships/hyperlink" Target="consultantplus://offline/ref=A8442665E34D48168B916DBB4BAAE22E0483F9DB580DD427173FD627302773B472252ADCBC932B71E57520eEW9K" TargetMode="External"/><Relationship Id="rId1" Type="http://schemas.openxmlformats.org/officeDocument/2006/relationships/hyperlink" Target="consultantplus://offline/ref=53436AC90E950A2E932A75C8C68332DE14FC1CB5BA391DD66AFFC38DD7E7DF9C75223A361CE59B90D3B90Fd4W3K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consultantplus://offline/ref=A8442665E34D48168B916DBB4BAAE22E0483F9DB580AD027133FD627302773B472252ADCBC932B71E57920eEW3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84"/>
  <sheetViews>
    <sheetView tabSelected="1" zoomScale="83" zoomScaleNormal="83" workbookViewId="0">
      <pane xSplit="1" topLeftCell="D1" activePane="topRight" state="frozen"/>
      <selection pane="topRight" activeCell="I7" sqref="I7"/>
    </sheetView>
  </sheetViews>
  <sheetFormatPr defaultColWidth="9.109375" defaultRowHeight="14.4" x14ac:dyDescent="0.3"/>
  <cols>
    <col min="1" max="1" width="51.109375" style="31" customWidth="1"/>
    <col min="2" max="2" width="16.44140625" style="8" customWidth="1"/>
    <col min="3" max="3" width="11" style="8" customWidth="1"/>
    <col min="4" max="4" width="16.44140625" style="8" customWidth="1"/>
    <col min="5" max="5" width="19.33203125" style="8" customWidth="1"/>
    <col min="6" max="6" width="18.109375" style="9" customWidth="1"/>
    <col min="7" max="7" width="19.109375" style="9" customWidth="1"/>
    <col min="8" max="8" width="18.5546875" style="9" customWidth="1"/>
    <col min="9" max="9" width="17.6640625" style="9" customWidth="1"/>
    <col min="10" max="10" width="19.109375" style="9" customWidth="1"/>
    <col min="11" max="11" width="17.6640625" style="9" customWidth="1"/>
    <col min="12" max="12" width="17" style="9" customWidth="1"/>
    <col min="13" max="13" width="16.88671875" style="9" customWidth="1"/>
    <col min="14" max="16384" width="9.109375" style="14"/>
  </cols>
  <sheetData>
    <row r="1" spans="1:13" ht="15.75" customHeight="1" x14ac:dyDescent="0.25">
      <c r="A1" s="23"/>
      <c r="B1" s="1"/>
      <c r="C1" s="1"/>
      <c r="D1" s="1"/>
      <c r="E1" s="1"/>
      <c r="F1" s="1"/>
    </row>
    <row r="2" spans="1:13" x14ac:dyDescent="0.3">
      <c r="A2" s="69" t="s">
        <v>81</v>
      </c>
      <c r="B2" s="69"/>
      <c r="C2" s="69"/>
      <c r="D2" s="69"/>
      <c r="E2" s="69"/>
      <c r="F2" s="70"/>
      <c r="G2" s="71"/>
      <c r="H2" s="71"/>
      <c r="I2" s="71"/>
      <c r="J2" s="71"/>
      <c r="K2" s="71"/>
      <c r="L2" s="71"/>
      <c r="M2" s="71"/>
    </row>
    <row r="3" spans="1:13" x14ac:dyDescent="0.3">
      <c r="A3" s="23"/>
      <c r="B3" s="1"/>
      <c r="C3" s="1"/>
      <c r="D3" s="1"/>
      <c r="E3" s="1"/>
      <c r="F3" s="1"/>
      <c r="M3" s="9" t="s">
        <v>43</v>
      </c>
    </row>
    <row r="4" spans="1:13" s="15" customFormat="1" ht="89.25" customHeight="1" x14ac:dyDescent="0.3">
      <c r="A4" s="24" t="s">
        <v>0</v>
      </c>
      <c r="B4" s="16" t="s">
        <v>64</v>
      </c>
      <c r="C4" s="16" t="s">
        <v>33</v>
      </c>
      <c r="D4" s="16" t="s">
        <v>34</v>
      </c>
      <c r="E4" s="38" t="s">
        <v>35</v>
      </c>
      <c r="F4" s="39" t="s">
        <v>39</v>
      </c>
      <c r="G4" s="55" t="s">
        <v>36</v>
      </c>
      <c r="H4" s="55" t="s">
        <v>40</v>
      </c>
      <c r="I4" s="55" t="s">
        <v>37</v>
      </c>
      <c r="J4" s="55" t="s">
        <v>41</v>
      </c>
      <c r="K4" s="55" t="s">
        <v>38</v>
      </c>
      <c r="L4" s="17" t="s">
        <v>42</v>
      </c>
      <c r="M4" s="17" t="s">
        <v>63</v>
      </c>
    </row>
    <row r="5" spans="1:13" s="35" customFormat="1" ht="15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3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</row>
    <row r="6" spans="1:13" x14ac:dyDescent="0.3">
      <c r="A6" s="59" t="s">
        <v>1</v>
      </c>
      <c r="B6" s="60"/>
      <c r="C6" s="60"/>
      <c r="D6" s="60"/>
      <c r="E6" s="60"/>
      <c r="F6" s="61"/>
      <c r="G6" s="62"/>
      <c r="H6" s="62"/>
      <c r="I6" s="62"/>
      <c r="J6" s="62"/>
      <c r="K6" s="62"/>
      <c r="L6" s="62"/>
      <c r="M6" s="63"/>
    </row>
    <row r="7" spans="1:13" ht="165.75" customHeight="1" x14ac:dyDescent="0.3">
      <c r="A7" s="25" t="s">
        <v>22</v>
      </c>
      <c r="B7" s="3"/>
      <c r="C7" s="3"/>
      <c r="D7" s="3"/>
      <c r="E7" s="3"/>
      <c r="F7" s="21">
        <v>12152100</v>
      </c>
      <c r="G7" s="21">
        <v>22030488</v>
      </c>
      <c r="H7" s="10">
        <f>G7-F7</f>
        <v>9878388</v>
      </c>
      <c r="I7" s="10">
        <v>22030488</v>
      </c>
      <c r="J7" s="10">
        <f>G7-I7</f>
        <v>0</v>
      </c>
      <c r="K7" s="10">
        <v>3038688</v>
      </c>
      <c r="L7" s="10">
        <f>I7+E7-K7</f>
        <v>18991800</v>
      </c>
      <c r="M7" s="10">
        <f>B7+C7-D7+E7+I7-K7</f>
        <v>18991800</v>
      </c>
    </row>
    <row r="8" spans="1:13" ht="110.4" x14ac:dyDescent="0.3">
      <c r="A8" s="25" t="s">
        <v>18</v>
      </c>
      <c r="B8" s="3">
        <v>11053640</v>
      </c>
      <c r="C8" s="3"/>
      <c r="D8" s="3">
        <v>11053640</v>
      </c>
      <c r="E8" s="3"/>
      <c r="F8" s="21">
        <v>33183700</v>
      </c>
      <c r="G8" s="21">
        <v>44237400</v>
      </c>
      <c r="H8" s="10">
        <f t="shared" ref="H8:H70" si="0">G8-F8</f>
        <v>11053700</v>
      </c>
      <c r="I8" s="10">
        <v>30043620</v>
      </c>
      <c r="J8" s="10">
        <f t="shared" ref="J8:J59" si="1">G8-I8</f>
        <v>14193780</v>
      </c>
      <c r="K8" s="10">
        <v>30043618.949999999</v>
      </c>
      <c r="L8" s="10">
        <f t="shared" ref="L8:L44" si="2">I8+E8-K8</f>
        <v>1.0500000007450581</v>
      </c>
      <c r="M8" s="10">
        <f t="shared" ref="M8:M54" si="3">B8+C8-D8+E8+I8-K8</f>
        <v>1.0500000007450581</v>
      </c>
    </row>
    <row r="9" spans="1:13" ht="124.2" x14ac:dyDescent="0.3">
      <c r="A9" s="25" t="s">
        <v>17</v>
      </c>
      <c r="B9" s="3"/>
      <c r="C9" s="3"/>
      <c r="D9" s="3"/>
      <c r="E9" s="3"/>
      <c r="F9" s="21">
        <v>19209100</v>
      </c>
      <c r="G9" s="21">
        <v>19209100</v>
      </c>
      <c r="H9" s="10">
        <f t="shared" si="0"/>
        <v>0</v>
      </c>
      <c r="I9" s="10">
        <v>11580000</v>
      </c>
      <c r="J9" s="10">
        <f t="shared" si="1"/>
        <v>7629100</v>
      </c>
      <c r="K9" s="10">
        <v>11131658.48</v>
      </c>
      <c r="L9" s="10">
        <f t="shared" si="2"/>
        <v>448341.51999999955</v>
      </c>
      <c r="M9" s="10">
        <f t="shared" si="3"/>
        <v>448341.51999999955</v>
      </c>
    </row>
    <row r="10" spans="1:13" ht="96.6" x14ac:dyDescent="0.3">
      <c r="A10" s="25" t="s">
        <v>44</v>
      </c>
      <c r="B10" s="3"/>
      <c r="C10" s="3"/>
      <c r="D10" s="3"/>
      <c r="E10" s="3"/>
      <c r="F10" s="21">
        <v>61189600</v>
      </c>
      <c r="G10" s="21">
        <v>61189600</v>
      </c>
      <c r="H10" s="10">
        <f t="shared" si="0"/>
        <v>0</v>
      </c>
      <c r="I10" s="10">
        <v>33704000</v>
      </c>
      <c r="J10" s="10">
        <f t="shared" si="1"/>
        <v>27485600</v>
      </c>
      <c r="K10" s="10">
        <v>33703997.200000003</v>
      </c>
      <c r="L10" s="10">
        <f t="shared" si="2"/>
        <v>2.7999999970197678</v>
      </c>
      <c r="M10" s="10">
        <f t="shared" si="3"/>
        <v>2.7999999970197678</v>
      </c>
    </row>
    <row r="11" spans="1:13" ht="82.8" x14ac:dyDescent="0.3">
      <c r="A11" s="25" t="s">
        <v>14</v>
      </c>
      <c r="B11" s="3"/>
      <c r="C11" s="3"/>
      <c r="D11" s="3"/>
      <c r="E11" s="3"/>
      <c r="F11" s="21">
        <v>1504927800</v>
      </c>
      <c r="G11" s="10">
        <f>1492531500+12396300</f>
        <v>1504927800</v>
      </c>
      <c r="H11" s="10">
        <f t="shared" si="0"/>
        <v>0</v>
      </c>
      <c r="I11" s="10">
        <f>808637000+8849000</f>
        <v>817486000</v>
      </c>
      <c r="J11" s="10">
        <f t="shared" si="1"/>
        <v>687441800</v>
      </c>
      <c r="K11" s="10">
        <v>786278236.96000004</v>
      </c>
      <c r="L11" s="10">
        <f t="shared" si="2"/>
        <v>31207763.039999962</v>
      </c>
      <c r="M11" s="10">
        <f t="shared" si="3"/>
        <v>31207763.039999962</v>
      </c>
    </row>
    <row r="12" spans="1:13" ht="69" x14ac:dyDescent="0.3">
      <c r="A12" s="25" t="s">
        <v>15</v>
      </c>
      <c r="B12" s="3"/>
      <c r="C12" s="3"/>
      <c r="D12" s="3"/>
      <c r="E12" s="3"/>
      <c r="F12" s="21">
        <v>18410500</v>
      </c>
      <c r="G12" s="21">
        <v>19422100</v>
      </c>
      <c r="H12" s="10">
        <f t="shared" si="0"/>
        <v>1011600</v>
      </c>
      <c r="I12" s="10">
        <v>11045000</v>
      </c>
      <c r="J12" s="10">
        <f t="shared" si="1"/>
        <v>8377100</v>
      </c>
      <c r="K12" s="10">
        <v>10301555.199999999</v>
      </c>
      <c r="L12" s="10">
        <f t="shared" si="2"/>
        <v>743444.80000000075</v>
      </c>
      <c r="M12" s="10">
        <f t="shared" si="3"/>
        <v>743444.80000000075</v>
      </c>
    </row>
    <row r="13" spans="1:13" ht="41.4" x14ac:dyDescent="0.3">
      <c r="A13" s="26" t="s">
        <v>2</v>
      </c>
      <c r="B13" s="3"/>
      <c r="C13" s="3">
        <v>11430.16</v>
      </c>
      <c r="D13" s="3">
        <v>11430.16</v>
      </c>
      <c r="E13" s="3"/>
      <c r="F13" s="21">
        <v>9576600</v>
      </c>
      <c r="G13" s="21">
        <v>9576600</v>
      </c>
      <c r="H13" s="10">
        <f t="shared" si="0"/>
        <v>0</v>
      </c>
      <c r="I13" s="10">
        <v>5300000</v>
      </c>
      <c r="J13" s="10">
        <f t="shared" si="1"/>
        <v>4276600</v>
      </c>
      <c r="K13" s="10">
        <v>5296576.0999999996</v>
      </c>
      <c r="L13" s="10">
        <f t="shared" si="2"/>
        <v>3423.9000000003725</v>
      </c>
      <c r="M13" s="10">
        <f t="shared" si="3"/>
        <v>3423.9000000003725</v>
      </c>
    </row>
    <row r="14" spans="1:13" ht="96.6" x14ac:dyDescent="0.3">
      <c r="A14" s="25" t="s">
        <v>23</v>
      </c>
      <c r="B14" s="4"/>
      <c r="C14" s="4"/>
      <c r="D14" s="4"/>
      <c r="E14" s="4"/>
      <c r="F14" s="21">
        <v>100000</v>
      </c>
      <c r="G14" s="21">
        <v>100000</v>
      </c>
      <c r="H14" s="10">
        <f t="shared" si="0"/>
        <v>0</v>
      </c>
      <c r="I14" s="41"/>
      <c r="J14" s="10">
        <f t="shared" si="1"/>
        <v>100000</v>
      </c>
      <c r="K14" s="41"/>
      <c r="L14" s="10">
        <f t="shared" si="2"/>
        <v>0</v>
      </c>
      <c r="M14" s="10">
        <f t="shared" si="3"/>
        <v>0</v>
      </c>
    </row>
    <row r="15" spans="1:13" ht="96.6" x14ac:dyDescent="0.3">
      <c r="A15" s="25" t="s">
        <v>24</v>
      </c>
      <c r="B15" s="3"/>
      <c r="C15" s="3"/>
      <c r="D15" s="3"/>
      <c r="E15" s="3"/>
      <c r="F15" s="21">
        <v>21056000</v>
      </c>
      <c r="G15" s="21">
        <v>30521000</v>
      </c>
      <c r="H15" s="10">
        <f t="shared" si="0"/>
        <v>9465000</v>
      </c>
      <c r="I15" s="10">
        <v>15467914</v>
      </c>
      <c r="J15" s="10">
        <f t="shared" si="1"/>
        <v>15053086</v>
      </c>
      <c r="K15" s="10">
        <v>15467913.51</v>
      </c>
      <c r="L15" s="10">
        <f t="shared" si="2"/>
        <v>0.49000000022351742</v>
      </c>
      <c r="M15" s="10">
        <f t="shared" si="3"/>
        <v>0.49000000022351742</v>
      </c>
    </row>
    <row r="16" spans="1:13" ht="82.8" x14ac:dyDescent="0.3">
      <c r="A16" s="25" t="s">
        <v>11</v>
      </c>
      <c r="B16" s="3"/>
      <c r="C16" s="3"/>
      <c r="D16" s="3"/>
      <c r="E16" s="3"/>
      <c r="F16" s="21">
        <v>1400000</v>
      </c>
      <c r="G16" s="21">
        <v>1400000</v>
      </c>
      <c r="H16" s="10">
        <f t="shared" si="0"/>
        <v>0</v>
      </c>
      <c r="I16" s="10">
        <v>1007328</v>
      </c>
      <c r="J16" s="10">
        <f t="shared" si="1"/>
        <v>392672</v>
      </c>
      <c r="K16" s="10">
        <v>767944</v>
      </c>
      <c r="L16" s="10">
        <f t="shared" si="2"/>
        <v>239384</v>
      </c>
      <c r="M16" s="10">
        <f t="shared" si="3"/>
        <v>239384</v>
      </c>
    </row>
    <row r="17" spans="1:13" ht="193.2" x14ac:dyDescent="0.3">
      <c r="A17" s="25" t="s">
        <v>45</v>
      </c>
      <c r="B17" s="3"/>
      <c r="C17" s="3"/>
      <c r="D17" s="3"/>
      <c r="E17" s="3"/>
      <c r="F17" s="21">
        <v>749900</v>
      </c>
      <c r="G17" s="21">
        <v>749900</v>
      </c>
      <c r="H17" s="10">
        <f t="shared" si="0"/>
        <v>0</v>
      </c>
      <c r="I17" s="10">
        <v>283700</v>
      </c>
      <c r="J17" s="10">
        <f t="shared" si="1"/>
        <v>466200</v>
      </c>
      <c r="K17" s="10">
        <v>196663.5</v>
      </c>
      <c r="L17" s="10">
        <f t="shared" si="2"/>
        <v>87036.5</v>
      </c>
      <c r="M17" s="10">
        <f t="shared" si="3"/>
        <v>87036.5</v>
      </c>
    </row>
    <row r="18" spans="1:13" ht="69" x14ac:dyDescent="0.3">
      <c r="A18" s="25" t="s">
        <v>19</v>
      </c>
      <c r="B18" s="3"/>
      <c r="C18" s="3"/>
      <c r="D18" s="3"/>
      <c r="E18" s="3"/>
      <c r="F18" s="21">
        <v>32088300</v>
      </c>
      <c r="G18" s="21">
        <v>32088300</v>
      </c>
      <c r="H18" s="10">
        <f t="shared" si="0"/>
        <v>0</v>
      </c>
      <c r="I18" s="10">
        <v>17051200</v>
      </c>
      <c r="J18" s="10">
        <f t="shared" si="1"/>
        <v>15037100</v>
      </c>
      <c r="K18" s="10">
        <v>16360825.84</v>
      </c>
      <c r="L18" s="10">
        <f t="shared" si="2"/>
        <v>690374.16000000015</v>
      </c>
      <c r="M18" s="10">
        <f t="shared" si="3"/>
        <v>690374.16000000015</v>
      </c>
    </row>
    <row r="19" spans="1:13" ht="124.2" x14ac:dyDescent="0.3">
      <c r="A19" s="25" t="s">
        <v>16</v>
      </c>
      <c r="B19" s="3"/>
      <c r="C19" s="3"/>
      <c r="D19" s="3"/>
      <c r="E19" s="3"/>
      <c r="F19" s="21">
        <v>95870000</v>
      </c>
      <c r="G19" s="21">
        <v>95870000</v>
      </c>
      <c r="H19" s="10">
        <f t="shared" si="0"/>
        <v>0</v>
      </c>
      <c r="I19" s="10">
        <v>40019000</v>
      </c>
      <c r="J19" s="10">
        <f t="shared" si="1"/>
        <v>55851000</v>
      </c>
      <c r="K19" s="10">
        <v>38387030.93</v>
      </c>
      <c r="L19" s="10">
        <f t="shared" si="2"/>
        <v>1631969.0700000003</v>
      </c>
      <c r="M19" s="10">
        <f t="shared" si="3"/>
        <v>1631969.0700000003</v>
      </c>
    </row>
    <row r="20" spans="1:13" ht="41.4" x14ac:dyDescent="0.3">
      <c r="A20" s="27" t="s">
        <v>25</v>
      </c>
      <c r="B20" s="3"/>
      <c r="C20" s="3">
        <v>45489.81</v>
      </c>
      <c r="D20" s="3">
        <v>45489.81</v>
      </c>
      <c r="E20" s="3"/>
      <c r="F20" s="21">
        <v>9773000</v>
      </c>
      <c r="G20" s="21">
        <v>9773000</v>
      </c>
      <c r="H20" s="10">
        <f t="shared" si="0"/>
        <v>0</v>
      </c>
      <c r="I20" s="10">
        <v>5099100</v>
      </c>
      <c r="J20" s="10">
        <f t="shared" si="1"/>
        <v>4673900</v>
      </c>
      <c r="K20" s="10">
        <v>5099100</v>
      </c>
      <c r="L20" s="10">
        <f t="shared" si="2"/>
        <v>0</v>
      </c>
      <c r="M20" s="10">
        <f t="shared" si="3"/>
        <v>0</v>
      </c>
    </row>
    <row r="21" spans="1:13" ht="41.4" x14ac:dyDescent="0.3">
      <c r="A21" s="27" t="s">
        <v>26</v>
      </c>
      <c r="B21" s="5"/>
      <c r="C21" s="5"/>
      <c r="D21" s="5"/>
      <c r="E21" s="5"/>
      <c r="F21" s="22">
        <v>3599800</v>
      </c>
      <c r="G21" s="22">
        <v>3599800</v>
      </c>
      <c r="H21" s="10">
        <f t="shared" si="0"/>
        <v>0</v>
      </c>
      <c r="I21" s="10">
        <v>1800000</v>
      </c>
      <c r="J21" s="10">
        <f>G21-I21</f>
        <v>1799800</v>
      </c>
      <c r="K21" s="10">
        <v>1790571.67</v>
      </c>
      <c r="L21" s="10">
        <f t="shared" si="2"/>
        <v>9428.3300000000745</v>
      </c>
      <c r="M21" s="10">
        <f t="shared" si="3"/>
        <v>9428.3300000000745</v>
      </c>
    </row>
    <row r="22" spans="1:13" ht="110.4" x14ac:dyDescent="0.3">
      <c r="A22" s="26" t="s">
        <v>9</v>
      </c>
      <c r="B22" s="5"/>
      <c r="C22" s="5">
        <v>5631.52</v>
      </c>
      <c r="D22" s="5">
        <v>5631.52</v>
      </c>
      <c r="E22" s="5"/>
      <c r="F22" s="22">
        <v>4413500</v>
      </c>
      <c r="G22" s="22">
        <v>4413500</v>
      </c>
      <c r="H22" s="10">
        <f t="shared" si="0"/>
        <v>0</v>
      </c>
      <c r="I22" s="10">
        <v>2500000</v>
      </c>
      <c r="J22" s="10">
        <f t="shared" si="1"/>
        <v>1913500</v>
      </c>
      <c r="K22" s="10">
        <v>2378842.98</v>
      </c>
      <c r="L22" s="10">
        <f t="shared" si="2"/>
        <v>121157.02000000002</v>
      </c>
      <c r="M22" s="10">
        <f t="shared" si="3"/>
        <v>121157.02000000002</v>
      </c>
    </row>
    <row r="23" spans="1:13" ht="124.2" x14ac:dyDescent="0.3">
      <c r="A23" s="27" t="s">
        <v>10</v>
      </c>
      <c r="B23" s="4"/>
      <c r="C23" s="4"/>
      <c r="D23" s="4"/>
      <c r="E23" s="4"/>
      <c r="F23" s="21">
        <v>195800</v>
      </c>
      <c r="G23" s="21">
        <v>195800</v>
      </c>
      <c r="H23" s="10">
        <f t="shared" si="0"/>
        <v>0</v>
      </c>
      <c r="I23" s="10">
        <v>100000</v>
      </c>
      <c r="J23" s="10">
        <f t="shared" si="1"/>
        <v>95800</v>
      </c>
      <c r="K23" s="10">
        <v>99957.1</v>
      </c>
      <c r="L23" s="10">
        <f t="shared" si="2"/>
        <v>42.899999999994179</v>
      </c>
      <c r="M23" s="10">
        <f t="shared" si="3"/>
        <v>42.899999999994179</v>
      </c>
    </row>
    <row r="24" spans="1:13" ht="96.6" x14ac:dyDescent="0.3">
      <c r="A24" s="25" t="s">
        <v>32</v>
      </c>
      <c r="B24" s="5"/>
      <c r="C24" s="5"/>
      <c r="D24" s="5"/>
      <c r="E24" s="5"/>
      <c r="F24" s="21">
        <v>3382500</v>
      </c>
      <c r="G24" s="21">
        <v>3382500</v>
      </c>
      <c r="H24" s="10">
        <f t="shared" si="0"/>
        <v>0</v>
      </c>
      <c r="I24" s="10">
        <v>1665000</v>
      </c>
      <c r="J24" s="10">
        <f t="shared" si="1"/>
        <v>1717500</v>
      </c>
      <c r="K24" s="10">
        <v>1623127.82</v>
      </c>
      <c r="L24" s="10">
        <f t="shared" si="2"/>
        <v>41872.179999999935</v>
      </c>
      <c r="M24" s="10">
        <f t="shared" si="3"/>
        <v>41872.179999999935</v>
      </c>
    </row>
    <row r="25" spans="1:13" ht="91.5" customHeight="1" x14ac:dyDescent="0.3">
      <c r="A25" s="25" t="s">
        <v>21</v>
      </c>
      <c r="B25" s="3"/>
      <c r="C25" s="3"/>
      <c r="D25" s="3"/>
      <c r="E25" s="3"/>
      <c r="F25" s="22">
        <v>3810100</v>
      </c>
      <c r="G25" s="22">
        <v>3810100</v>
      </c>
      <c r="H25" s="10">
        <f t="shared" si="0"/>
        <v>0</v>
      </c>
      <c r="I25" s="10">
        <v>1665000</v>
      </c>
      <c r="J25" s="10">
        <f t="shared" si="1"/>
        <v>2145100</v>
      </c>
      <c r="K25" s="10">
        <v>1664947.02</v>
      </c>
      <c r="L25" s="10">
        <f t="shared" si="2"/>
        <v>52.979999999981374</v>
      </c>
      <c r="M25" s="10">
        <f t="shared" si="3"/>
        <v>52.979999999981374</v>
      </c>
    </row>
    <row r="26" spans="1:13" ht="124.2" x14ac:dyDescent="0.3">
      <c r="A26" s="25" t="s">
        <v>20</v>
      </c>
      <c r="B26" s="3"/>
      <c r="C26" s="3"/>
      <c r="D26" s="3"/>
      <c r="E26" s="3"/>
      <c r="F26" s="21">
        <v>391000</v>
      </c>
      <c r="G26" s="21">
        <v>391000</v>
      </c>
      <c r="H26" s="10">
        <f t="shared" si="0"/>
        <v>0</v>
      </c>
      <c r="I26" s="41"/>
      <c r="J26" s="10">
        <f t="shared" si="1"/>
        <v>391000</v>
      </c>
      <c r="K26" s="41"/>
      <c r="L26" s="10">
        <f t="shared" si="2"/>
        <v>0</v>
      </c>
      <c r="M26" s="10">
        <f t="shared" si="3"/>
        <v>0</v>
      </c>
    </row>
    <row r="27" spans="1:13" ht="110.4" x14ac:dyDescent="0.3">
      <c r="A27" s="25" t="s">
        <v>12</v>
      </c>
      <c r="B27" s="4"/>
      <c r="C27" s="4"/>
      <c r="D27" s="4"/>
      <c r="E27" s="4"/>
      <c r="F27" s="21">
        <v>793572000</v>
      </c>
      <c r="G27" s="10">
        <f>794614400+13024300</f>
        <v>807638700</v>
      </c>
      <c r="H27" s="10">
        <f t="shared" si="0"/>
        <v>14066700</v>
      </c>
      <c r="I27" s="10">
        <f>366288000+13024300</f>
        <v>379312300</v>
      </c>
      <c r="J27" s="10">
        <f t="shared" si="1"/>
        <v>428326400</v>
      </c>
      <c r="K27" s="10">
        <v>357731212.25</v>
      </c>
      <c r="L27" s="10">
        <f t="shared" si="2"/>
        <v>21581087.75</v>
      </c>
      <c r="M27" s="10">
        <f t="shared" si="3"/>
        <v>21581087.75</v>
      </c>
    </row>
    <row r="28" spans="1:13" ht="123" customHeight="1" x14ac:dyDescent="0.3">
      <c r="A28" s="27" t="s">
        <v>13</v>
      </c>
      <c r="B28" s="3"/>
      <c r="C28" s="3"/>
      <c r="D28" s="3"/>
      <c r="E28" s="3"/>
      <c r="F28" s="21">
        <v>816000</v>
      </c>
      <c r="G28" s="21">
        <v>816000</v>
      </c>
      <c r="H28" s="10">
        <f t="shared" si="0"/>
        <v>0</v>
      </c>
      <c r="I28" s="21">
        <v>816000</v>
      </c>
      <c r="J28" s="10">
        <f t="shared" si="1"/>
        <v>0</v>
      </c>
      <c r="K28" s="10">
        <v>394911.94</v>
      </c>
      <c r="L28" s="10">
        <f t="shared" si="2"/>
        <v>421088.06</v>
      </c>
      <c r="M28" s="10">
        <f t="shared" si="3"/>
        <v>421088.06</v>
      </c>
    </row>
    <row r="29" spans="1:13" ht="55.2" x14ac:dyDescent="0.3">
      <c r="A29" s="27" t="s">
        <v>27</v>
      </c>
      <c r="B29" s="3"/>
      <c r="C29" s="3"/>
      <c r="D29" s="3"/>
      <c r="E29" s="3"/>
      <c r="F29" s="21">
        <v>38500</v>
      </c>
      <c r="G29" s="21">
        <v>38500</v>
      </c>
      <c r="H29" s="10">
        <f t="shared" si="0"/>
        <v>0</v>
      </c>
      <c r="I29" s="41"/>
      <c r="J29" s="10">
        <f t="shared" si="1"/>
        <v>38500</v>
      </c>
      <c r="K29" s="41"/>
      <c r="L29" s="10">
        <f t="shared" si="2"/>
        <v>0</v>
      </c>
      <c r="M29" s="10">
        <f t="shared" si="3"/>
        <v>0</v>
      </c>
    </row>
    <row r="30" spans="1:13" ht="41.4" x14ac:dyDescent="0.3">
      <c r="A30" s="27" t="s">
        <v>80</v>
      </c>
      <c r="B30" s="3"/>
      <c r="C30" s="3"/>
      <c r="D30" s="3"/>
      <c r="E30" s="3"/>
      <c r="F30" s="21"/>
      <c r="G30" s="21">
        <v>243400</v>
      </c>
      <c r="H30" s="10"/>
      <c r="I30" s="41"/>
      <c r="J30" s="10">
        <f t="shared" si="1"/>
        <v>243400</v>
      </c>
      <c r="K30" s="41"/>
      <c r="L30" s="10"/>
      <c r="M30" s="10"/>
    </row>
    <row r="31" spans="1:13" ht="82.8" x14ac:dyDescent="0.3">
      <c r="A31" s="27" t="s">
        <v>28</v>
      </c>
      <c r="B31" s="5"/>
      <c r="C31" s="5"/>
      <c r="D31" s="5"/>
      <c r="E31" s="5"/>
      <c r="F31" s="21">
        <v>18000</v>
      </c>
      <c r="G31" s="21">
        <v>18000</v>
      </c>
      <c r="H31" s="10">
        <f t="shared" si="0"/>
        <v>0</v>
      </c>
      <c r="I31" s="10">
        <v>18000</v>
      </c>
      <c r="J31" s="10">
        <f t="shared" si="1"/>
        <v>0</v>
      </c>
      <c r="K31" s="41"/>
      <c r="L31" s="10">
        <f t="shared" si="2"/>
        <v>18000</v>
      </c>
      <c r="M31" s="10">
        <f t="shared" si="3"/>
        <v>18000</v>
      </c>
    </row>
    <row r="32" spans="1:13" s="13" customFormat="1" x14ac:dyDescent="0.3">
      <c r="A32" s="28" t="s">
        <v>3</v>
      </c>
      <c r="B32" s="2">
        <f t="shared" ref="B32:G32" si="4">SUM(B7:B31)</f>
        <v>11053640</v>
      </c>
      <c r="C32" s="2">
        <f t="shared" si="4"/>
        <v>62551.490000000005</v>
      </c>
      <c r="D32" s="2">
        <f t="shared" si="4"/>
        <v>11116191.49</v>
      </c>
      <c r="E32" s="2">
        <f t="shared" si="4"/>
        <v>0</v>
      </c>
      <c r="F32" s="6">
        <f t="shared" si="4"/>
        <v>2629923800</v>
      </c>
      <c r="G32" s="6">
        <f t="shared" si="4"/>
        <v>2675642588</v>
      </c>
      <c r="H32" s="7">
        <f t="shared" si="0"/>
        <v>45718788</v>
      </c>
      <c r="I32" s="6">
        <f>SUM(I7:I31)</f>
        <v>1397993650</v>
      </c>
      <c r="J32" s="7">
        <f t="shared" si="1"/>
        <v>1277648938</v>
      </c>
      <c r="K32" s="6">
        <f>SUM(K7:K31)</f>
        <v>1321757379.4500003</v>
      </c>
      <c r="L32" s="7">
        <f t="shared" si="2"/>
        <v>76236270.549999714</v>
      </c>
      <c r="M32" s="7">
        <f t="shared" si="3"/>
        <v>76236270.549999714</v>
      </c>
    </row>
    <row r="33" spans="1:13" x14ac:dyDescent="0.3">
      <c r="A33" s="64" t="s">
        <v>4</v>
      </c>
      <c r="B33" s="65"/>
      <c r="C33" s="65"/>
      <c r="D33" s="65"/>
      <c r="E33" s="65"/>
      <c r="F33" s="66"/>
      <c r="G33" s="57"/>
      <c r="H33" s="57"/>
      <c r="I33" s="57"/>
      <c r="J33" s="57"/>
      <c r="K33" s="57"/>
      <c r="L33" s="57"/>
      <c r="M33" s="58"/>
    </row>
    <row r="34" spans="1:13" s="52" customFormat="1" ht="41.4" x14ac:dyDescent="0.25">
      <c r="A34" s="50" t="s">
        <v>79</v>
      </c>
      <c r="B34" s="53"/>
      <c r="C34" s="53"/>
      <c r="D34" s="53"/>
      <c r="E34" s="53"/>
      <c r="F34" s="51"/>
      <c r="G34" s="54">
        <v>181510.97</v>
      </c>
      <c r="H34" s="54">
        <f>G34-F34</f>
        <v>181510.97</v>
      </c>
      <c r="I34" s="54">
        <v>181510.97</v>
      </c>
      <c r="J34" s="54">
        <f>G34-I34</f>
        <v>0</v>
      </c>
      <c r="K34" s="54"/>
      <c r="L34" s="54">
        <f>I34+E34-K34</f>
        <v>181510.97</v>
      </c>
      <c r="M34" s="54">
        <f>B34+C34-D34+E34+I34-K34</f>
        <v>181510.97</v>
      </c>
    </row>
    <row r="35" spans="1:13" ht="139.5" customHeight="1" x14ac:dyDescent="0.3">
      <c r="A35" s="26" t="s">
        <v>78</v>
      </c>
      <c r="B35" s="4"/>
      <c r="C35" s="4"/>
      <c r="D35" s="4"/>
      <c r="E35" s="4"/>
      <c r="F35" s="21">
        <v>790000</v>
      </c>
      <c r="G35" s="21">
        <v>1165640.71</v>
      </c>
      <c r="H35" s="10">
        <f t="shared" si="0"/>
        <v>375640.70999999996</v>
      </c>
      <c r="I35" s="10">
        <v>1165640.71</v>
      </c>
      <c r="J35" s="10">
        <f t="shared" si="1"/>
        <v>0</v>
      </c>
      <c r="K35" s="41"/>
      <c r="L35" s="10">
        <f t="shared" si="2"/>
        <v>1165640.71</v>
      </c>
      <c r="M35" s="10">
        <f t="shared" si="3"/>
        <v>1165640.71</v>
      </c>
    </row>
    <row r="36" spans="1:13" ht="111" customHeight="1" x14ac:dyDescent="0.3">
      <c r="A36" s="26" t="s">
        <v>46</v>
      </c>
      <c r="B36" s="4"/>
      <c r="C36" s="4"/>
      <c r="D36" s="4"/>
      <c r="E36" s="4"/>
      <c r="F36" s="21">
        <v>36180000</v>
      </c>
      <c r="G36" s="21">
        <v>36180000</v>
      </c>
      <c r="H36" s="10">
        <f t="shared" si="0"/>
        <v>0</v>
      </c>
      <c r="I36" s="10">
        <v>1077957.3899999999</v>
      </c>
      <c r="J36" s="10">
        <f t="shared" si="1"/>
        <v>35102042.609999999</v>
      </c>
      <c r="K36" s="10">
        <v>1077957.3899999999</v>
      </c>
      <c r="L36" s="10">
        <f t="shared" si="2"/>
        <v>0</v>
      </c>
      <c r="M36" s="10">
        <f t="shared" ref="M36:M37" si="5">B36+C36-D36+E36+I36-K36</f>
        <v>0</v>
      </c>
    </row>
    <row r="37" spans="1:13" ht="96" customHeight="1" x14ac:dyDescent="0.3">
      <c r="A37" s="26" t="s">
        <v>8</v>
      </c>
      <c r="B37" s="4"/>
      <c r="C37" s="4"/>
      <c r="D37" s="4"/>
      <c r="E37" s="4"/>
      <c r="F37" s="21">
        <v>12048900</v>
      </c>
      <c r="G37" s="21">
        <v>12233300</v>
      </c>
      <c r="H37" s="10">
        <f t="shared" si="0"/>
        <v>184400</v>
      </c>
      <c r="I37" s="10">
        <v>6600000</v>
      </c>
      <c r="J37" s="10">
        <f t="shared" si="1"/>
        <v>5633300</v>
      </c>
      <c r="K37" s="10">
        <v>5052625.07</v>
      </c>
      <c r="L37" s="10">
        <f t="shared" si="2"/>
        <v>1547374.9299999997</v>
      </c>
      <c r="M37" s="10">
        <f t="shared" si="5"/>
        <v>1547374.9299999997</v>
      </c>
    </row>
    <row r="38" spans="1:13" ht="165.6" x14ac:dyDescent="0.3">
      <c r="A38" s="26" t="s">
        <v>47</v>
      </c>
      <c r="B38" s="4"/>
      <c r="C38" s="4"/>
      <c r="D38" s="4"/>
      <c r="E38" s="4"/>
      <c r="F38" s="36">
        <v>3600000</v>
      </c>
      <c r="G38" s="36">
        <v>3600000</v>
      </c>
      <c r="H38" s="10">
        <f t="shared" si="0"/>
        <v>0</v>
      </c>
      <c r="I38" s="10">
        <v>3600000</v>
      </c>
      <c r="J38" s="10">
        <f t="shared" si="1"/>
        <v>0</v>
      </c>
      <c r="K38" s="10">
        <v>2871000</v>
      </c>
      <c r="L38" s="10">
        <f t="shared" si="2"/>
        <v>729000</v>
      </c>
      <c r="M38" s="10">
        <f t="shared" si="3"/>
        <v>729000</v>
      </c>
    </row>
    <row r="39" spans="1:13" ht="111" customHeight="1" x14ac:dyDescent="0.3">
      <c r="A39" s="26" t="s">
        <v>48</v>
      </c>
      <c r="B39" s="4"/>
      <c r="C39" s="4"/>
      <c r="D39" s="4"/>
      <c r="E39" s="4"/>
      <c r="F39" s="36">
        <v>74532500</v>
      </c>
      <c r="G39" s="10">
        <f>73708800+823700</f>
        <v>74532500</v>
      </c>
      <c r="H39" s="10">
        <f t="shared" si="0"/>
        <v>0</v>
      </c>
      <c r="I39" s="10">
        <f>37394000+370000</f>
        <v>37764000</v>
      </c>
      <c r="J39" s="10">
        <f t="shared" si="1"/>
        <v>36768500</v>
      </c>
      <c r="K39" s="10">
        <v>34936937.479999997</v>
      </c>
      <c r="L39" s="10">
        <f t="shared" si="2"/>
        <v>2827062.5200000033</v>
      </c>
      <c r="M39" s="10">
        <f t="shared" si="3"/>
        <v>2827062.5200000033</v>
      </c>
    </row>
    <row r="40" spans="1:13" ht="168.75" customHeight="1" x14ac:dyDescent="0.3">
      <c r="A40" s="26" t="s">
        <v>49</v>
      </c>
      <c r="B40" s="4"/>
      <c r="C40" s="4"/>
      <c r="D40" s="4"/>
      <c r="E40" s="4"/>
      <c r="F40" s="36">
        <v>135000</v>
      </c>
      <c r="G40" s="10">
        <v>135000</v>
      </c>
      <c r="H40" s="10">
        <f t="shared" si="0"/>
        <v>0</v>
      </c>
      <c r="I40" s="10">
        <v>135000</v>
      </c>
      <c r="J40" s="10">
        <f t="shared" si="1"/>
        <v>0</v>
      </c>
      <c r="K40" s="10">
        <v>66704</v>
      </c>
      <c r="L40" s="10">
        <f t="shared" si="2"/>
        <v>68296</v>
      </c>
      <c r="M40" s="10">
        <f t="shared" si="3"/>
        <v>68296</v>
      </c>
    </row>
    <row r="41" spans="1:13" ht="231" customHeight="1" x14ac:dyDescent="0.3">
      <c r="A41" s="26" t="s">
        <v>50</v>
      </c>
      <c r="B41" s="4"/>
      <c r="C41" s="4"/>
      <c r="D41" s="4"/>
      <c r="E41" s="4"/>
      <c r="F41" s="36">
        <v>614400</v>
      </c>
      <c r="G41" s="42"/>
      <c r="H41" s="10">
        <f t="shared" si="0"/>
        <v>-614400</v>
      </c>
      <c r="I41" s="41"/>
      <c r="J41" s="10">
        <f t="shared" si="1"/>
        <v>0</v>
      </c>
      <c r="K41" s="41"/>
      <c r="L41" s="10">
        <f t="shared" si="2"/>
        <v>0</v>
      </c>
      <c r="M41" s="10">
        <f t="shared" si="3"/>
        <v>0</v>
      </c>
    </row>
    <row r="42" spans="1:13" ht="124.2" x14ac:dyDescent="0.3">
      <c r="A42" s="26" t="s">
        <v>51</v>
      </c>
      <c r="B42" s="4">
        <v>24845996.579999998</v>
      </c>
      <c r="C42" s="4"/>
      <c r="D42" s="4">
        <v>24845996.579999998</v>
      </c>
      <c r="E42" s="4"/>
      <c r="F42" s="21">
        <v>51797600</v>
      </c>
      <c r="G42" s="21">
        <v>51797600</v>
      </c>
      <c r="H42" s="10">
        <f t="shared" si="0"/>
        <v>0</v>
      </c>
      <c r="I42" s="10">
        <v>22497775.149999999</v>
      </c>
      <c r="J42" s="10">
        <f t="shared" si="1"/>
        <v>29299824.850000001</v>
      </c>
      <c r="K42" s="10">
        <v>22497775.149999999</v>
      </c>
      <c r="L42" s="10">
        <f>I42+E42-K42</f>
        <v>0</v>
      </c>
      <c r="M42" s="10">
        <f>B42+C42-D42+E42+I42-K42</f>
        <v>0</v>
      </c>
    </row>
    <row r="43" spans="1:13" ht="136.5" customHeight="1" x14ac:dyDescent="0.3">
      <c r="A43" s="26" t="s">
        <v>52</v>
      </c>
      <c r="B43" s="4">
        <v>69763638.359999999</v>
      </c>
      <c r="C43" s="4"/>
      <c r="D43" s="4">
        <v>69763638.359999999</v>
      </c>
      <c r="E43" s="4">
        <v>42855182.409999996</v>
      </c>
      <c r="F43" s="21">
        <v>88671800</v>
      </c>
      <c r="G43" s="21">
        <v>203781600</v>
      </c>
      <c r="H43" s="10">
        <f t="shared" si="0"/>
        <v>115109800</v>
      </c>
      <c r="I43" s="10">
        <v>38259358.939999998</v>
      </c>
      <c r="J43" s="10">
        <f t="shared" si="1"/>
        <v>165522241.06</v>
      </c>
      <c r="K43" s="10">
        <v>78185097.459999993</v>
      </c>
      <c r="L43" s="10">
        <f t="shared" si="2"/>
        <v>2929443.8900000006</v>
      </c>
      <c r="M43" s="10">
        <f t="shared" si="3"/>
        <v>2929443.8900000006</v>
      </c>
    </row>
    <row r="44" spans="1:13" ht="138" customHeight="1" x14ac:dyDescent="0.3">
      <c r="A44" s="26" t="s">
        <v>53</v>
      </c>
      <c r="B44" s="4"/>
      <c r="C44" s="4"/>
      <c r="D44" s="4"/>
      <c r="E44" s="4"/>
      <c r="F44" s="21">
        <v>41312500</v>
      </c>
      <c r="G44" s="21">
        <v>41312500</v>
      </c>
      <c r="H44" s="10">
        <f t="shared" si="0"/>
        <v>0</v>
      </c>
      <c r="I44" s="41"/>
      <c r="J44" s="10">
        <f t="shared" si="1"/>
        <v>41312500</v>
      </c>
      <c r="K44" s="41"/>
      <c r="L44" s="10">
        <f t="shared" si="2"/>
        <v>0</v>
      </c>
      <c r="M44" s="10">
        <f t="shared" si="3"/>
        <v>0</v>
      </c>
    </row>
    <row r="45" spans="1:13" ht="151.5" customHeight="1" x14ac:dyDescent="0.3">
      <c r="A45" s="26" t="s">
        <v>54</v>
      </c>
      <c r="B45" s="4">
        <v>363041.56</v>
      </c>
      <c r="C45" s="4"/>
      <c r="D45" s="4">
        <v>363041.56</v>
      </c>
      <c r="E45" s="4"/>
      <c r="F45" s="21">
        <v>78171600</v>
      </c>
      <c r="G45" s="21">
        <v>78171600</v>
      </c>
      <c r="H45" s="10">
        <f t="shared" si="0"/>
        <v>0</v>
      </c>
      <c r="I45" s="10">
        <v>5099700</v>
      </c>
      <c r="J45" s="10">
        <f t="shared" si="1"/>
        <v>73071900</v>
      </c>
      <c r="K45" s="10">
        <v>957767.4</v>
      </c>
      <c r="L45" s="10">
        <f t="shared" ref="L45:L47" si="6">I45+E45-K45</f>
        <v>4141932.6</v>
      </c>
      <c r="M45" s="10">
        <f t="shared" ref="M45:M47" si="7">B45+C45-D45+E45+I45-K45</f>
        <v>4141932.6</v>
      </c>
    </row>
    <row r="46" spans="1:13" ht="245.25" customHeight="1" x14ac:dyDescent="0.3">
      <c r="A46" s="26" t="s">
        <v>55</v>
      </c>
      <c r="B46" s="4"/>
      <c r="C46" s="4"/>
      <c r="D46" s="4"/>
      <c r="E46" s="4"/>
      <c r="F46" s="21">
        <v>41552900</v>
      </c>
      <c r="G46" s="10">
        <f>49413500+17404700</f>
        <v>66818200</v>
      </c>
      <c r="H46" s="10">
        <f t="shared" si="0"/>
        <v>25265300</v>
      </c>
      <c r="I46" s="10">
        <f>15790900+8195100</f>
        <v>23986000</v>
      </c>
      <c r="J46" s="10">
        <f t="shared" si="1"/>
        <v>42832200</v>
      </c>
      <c r="K46" s="10">
        <v>22401448.34</v>
      </c>
      <c r="L46" s="10">
        <f t="shared" si="6"/>
        <v>1584551.6600000001</v>
      </c>
      <c r="M46" s="10">
        <f t="shared" si="7"/>
        <v>1584551.6600000001</v>
      </c>
    </row>
    <row r="47" spans="1:13" ht="82.8" x14ac:dyDescent="0.3">
      <c r="A47" s="26" t="s">
        <v>29</v>
      </c>
      <c r="B47" s="4"/>
      <c r="C47" s="4"/>
      <c r="D47" s="4"/>
      <c r="E47" s="4"/>
      <c r="F47" s="21">
        <v>107339400</v>
      </c>
      <c r="G47" s="21">
        <v>107339400</v>
      </c>
      <c r="H47" s="10">
        <f t="shared" si="0"/>
        <v>0</v>
      </c>
      <c r="I47" s="41"/>
      <c r="J47" s="10">
        <f t="shared" si="1"/>
        <v>107339400</v>
      </c>
      <c r="K47" s="41"/>
      <c r="L47" s="10">
        <f t="shared" si="6"/>
        <v>0</v>
      </c>
      <c r="M47" s="10">
        <f t="shared" si="7"/>
        <v>0</v>
      </c>
    </row>
    <row r="48" spans="1:13" ht="95.25" customHeight="1" x14ac:dyDescent="0.3">
      <c r="A48" s="26" t="s">
        <v>56</v>
      </c>
      <c r="B48" s="4"/>
      <c r="C48" s="4"/>
      <c r="D48" s="4"/>
      <c r="E48" s="4"/>
      <c r="F48" s="21">
        <v>1190800</v>
      </c>
      <c r="G48" s="21">
        <v>1190800</v>
      </c>
      <c r="H48" s="10">
        <f t="shared" si="0"/>
        <v>0</v>
      </c>
      <c r="I48" s="21">
        <v>1190800</v>
      </c>
      <c r="J48" s="10">
        <f t="shared" si="1"/>
        <v>0</v>
      </c>
      <c r="K48" s="10">
        <v>241080</v>
      </c>
      <c r="L48" s="10">
        <f t="shared" ref="L48:L51" si="8">I48+E48-K48</f>
        <v>949720</v>
      </c>
      <c r="M48" s="10">
        <f t="shared" ref="M48:M51" si="9">B48+C48-D48+E48+I48-K48</f>
        <v>949720</v>
      </c>
    </row>
    <row r="49" spans="1:13" ht="41.4" x14ac:dyDescent="0.3">
      <c r="A49" s="26" t="s">
        <v>65</v>
      </c>
      <c r="B49" s="4"/>
      <c r="C49" s="4"/>
      <c r="D49" s="4"/>
      <c r="E49" s="4"/>
      <c r="F49" s="21"/>
      <c r="G49" s="21">
        <v>4263200</v>
      </c>
      <c r="H49" s="10">
        <f t="shared" si="0"/>
        <v>4263200</v>
      </c>
      <c r="I49" s="40"/>
      <c r="J49" s="10">
        <f t="shared" si="1"/>
        <v>4263200</v>
      </c>
      <c r="K49" s="41"/>
      <c r="L49" s="10">
        <f t="shared" ref="L49:L50" si="10">I49+E49-K49</f>
        <v>0</v>
      </c>
      <c r="M49" s="10">
        <f t="shared" ref="M49:M50" si="11">B49+C49-D49+E49+I49-K49</f>
        <v>0</v>
      </c>
    </row>
    <row r="50" spans="1:13" ht="27.6" x14ac:dyDescent="0.3">
      <c r="A50" s="26" t="s">
        <v>72</v>
      </c>
      <c r="B50" s="4">
        <v>1598950.21</v>
      </c>
      <c r="C50" s="4"/>
      <c r="D50" s="4">
        <v>1598950.21</v>
      </c>
      <c r="E50" s="4"/>
      <c r="F50" s="21"/>
      <c r="G50" s="40"/>
      <c r="H50" s="10"/>
      <c r="I50" s="40"/>
      <c r="J50" s="10"/>
      <c r="K50" s="41"/>
      <c r="L50" s="10">
        <f t="shared" si="10"/>
        <v>0</v>
      </c>
      <c r="M50" s="10">
        <f t="shared" si="11"/>
        <v>0</v>
      </c>
    </row>
    <row r="51" spans="1:13" ht="108" customHeight="1" x14ac:dyDescent="0.3">
      <c r="A51" s="26" t="s">
        <v>57</v>
      </c>
      <c r="B51" s="4"/>
      <c r="C51" s="4"/>
      <c r="D51" s="4"/>
      <c r="E51" s="4"/>
      <c r="F51" s="21">
        <v>1086400</v>
      </c>
      <c r="G51" s="21">
        <v>1086400</v>
      </c>
      <c r="H51" s="10">
        <f t="shared" si="0"/>
        <v>0</v>
      </c>
      <c r="I51" s="21">
        <v>1086400</v>
      </c>
      <c r="J51" s="10">
        <f t="shared" si="1"/>
        <v>0</v>
      </c>
      <c r="K51" s="10">
        <v>263500</v>
      </c>
      <c r="L51" s="10">
        <f t="shared" si="8"/>
        <v>822900</v>
      </c>
      <c r="M51" s="10">
        <f t="shared" si="9"/>
        <v>822900</v>
      </c>
    </row>
    <row r="52" spans="1:13" s="13" customFormat="1" x14ac:dyDescent="0.3">
      <c r="A52" s="28" t="s">
        <v>5</v>
      </c>
      <c r="B52" s="2">
        <f t="shared" ref="B52:F52" si="12">SUM(B35:B51)</f>
        <v>96571626.709999993</v>
      </c>
      <c r="C52" s="2">
        <f t="shared" si="12"/>
        <v>0</v>
      </c>
      <c r="D52" s="2">
        <f t="shared" si="12"/>
        <v>96571626.709999993</v>
      </c>
      <c r="E52" s="2">
        <f t="shared" si="12"/>
        <v>42855182.409999996</v>
      </c>
      <c r="F52" s="6">
        <f t="shared" si="12"/>
        <v>539023800</v>
      </c>
      <c r="G52" s="2">
        <f>SUM(G34:G51)</f>
        <v>683789251.68000007</v>
      </c>
      <c r="H52" s="2">
        <f t="shared" ref="H52:M52" si="13">SUM(H34:H51)</f>
        <v>144765451.68000001</v>
      </c>
      <c r="I52" s="2">
        <f t="shared" si="13"/>
        <v>142644143.16</v>
      </c>
      <c r="J52" s="2">
        <f t="shared" si="13"/>
        <v>541145108.51999998</v>
      </c>
      <c r="K52" s="2">
        <f t="shared" si="13"/>
        <v>168551892.28999999</v>
      </c>
      <c r="L52" s="2">
        <f t="shared" si="13"/>
        <v>16947433.280000001</v>
      </c>
      <c r="M52" s="2">
        <f t="shared" si="13"/>
        <v>16947433.280000001</v>
      </c>
    </row>
    <row r="53" spans="1:13" x14ac:dyDescent="0.3">
      <c r="A53" s="67" t="s">
        <v>6</v>
      </c>
      <c r="B53" s="68"/>
      <c r="C53" s="68"/>
      <c r="D53" s="68"/>
      <c r="E53" s="68"/>
      <c r="F53" s="66"/>
      <c r="G53" s="57"/>
      <c r="H53" s="57"/>
      <c r="I53" s="57"/>
      <c r="J53" s="57"/>
      <c r="K53" s="57"/>
      <c r="L53" s="57"/>
      <c r="M53" s="58"/>
    </row>
    <row r="54" spans="1:13" ht="95.25" customHeight="1" x14ac:dyDescent="0.3">
      <c r="A54" s="26" t="s">
        <v>30</v>
      </c>
      <c r="B54" s="4"/>
      <c r="C54" s="4"/>
      <c r="D54" s="4"/>
      <c r="E54" s="4"/>
      <c r="F54" s="21">
        <v>1907100</v>
      </c>
      <c r="G54" s="47">
        <v>1979770</v>
      </c>
      <c r="H54" s="10">
        <f t="shared" si="0"/>
        <v>72670</v>
      </c>
      <c r="I54" s="46">
        <v>814693.34</v>
      </c>
      <c r="J54" s="10">
        <f t="shared" si="1"/>
        <v>1165076.6600000001</v>
      </c>
      <c r="K54" s="10">
        <v>757423.34</v>
      </c>
      <c r="L54" s="10">
        <f>I54+E54-K54</f>
        <v>57270</v>
      </c>
      <c r="M54" s="10">
        <f t="shared" si="3"/>
        <v>57270</v>
      </c>
    </row>
    <row r="55" spans="1:13" ht="105.75" customHeight="1" x14ac:dyDescent="0.3">
      <c r="A55" s="26" t="s">
        <v>71</v>
      </c>
      <c r="B55" s="4"/>
      <c r="C55" s="4"/>
      <c r="D55" s="4"/>
      <c r="E55" s="4"/>
      <c r="F55" s="21"/>
      <c r="G55" s="47">
        <v>400000</v>
      </c>
      <c r="H55" s="10">
        <f t="shared" si="0"/>
        <v>400000</v>
      </c>
      <c r="I55" s="47">
        <v>400000</v>
      </c>
      <c r="J55" s="10">
        <f t="shared" si="1"/>
        <v>0</v>
      </c>
      <c r="K55" s="46">
        <v>400000</v>
      </c>
      <c r="L55" s="10">
        <f t="shared" ref="L55" si="14">I55+E55-K55</f>
        <v>0</v>
      </c>
      <c r="M55" s="10">
        <f t="shared" ref="M55" si="15">B55+C55-D55+E55+I55-K55</f>
        <v>0</v>
      </c>
    </row>
    <row r="56" spans="1:13" ht="141" customHeight="1" x14ac:dyDescent="0.3">
      <c r="A56" s="26" t="s">
        <v>58</v>
      </c>
      <c r="B56" s="4"/>
      <c r="C56" s="4"/>
      <c r="D56" s="4"/>
      <c r="E56" s="4"/>
      <c r="F56" s="21">
        <v>37300</v>
      </c>
      <c r="G56" s="46">
        <v>32000</v>
      </c>
      <c r="H56" s="10">
        <f t="shared" si="0"/>
        <v>-5300</v>
      </c>
      <c r="I56" s="46">
        <v>32000</v>
      </c>
      <c r="J56" s="10">
        <f t="shared" si="1"/>
        <v>0</v>
      </c>
      <c r="K56" s="46"/>
      <c r="L56" s="10">
        <f t="shared" ref="L56" si="16">I56+E56-K56</f>
        <v>32000</v>
      </c>
      <c r="M56" s="10">
        <f t="shared" ref="M56" si="17">B56+C56-D56+E56+I56-K56</f>
        <v>32000</v>
      </c>
    </row>
    <row r="57" spans="1:13" ht="96.6" x14ac:dyDescent="0.3">
      <c r="A57" s="26" t="s">
        <v>75</v>
      </c>
      <c r="B57" s="4"/>
      <c r="C57" s="4"/>
      <c r="D57" s="4"/>
      <c r="E57" s="4"/>
      <c r="F57" s="21"/>
      <c r="G57" s="46">
        <v>1900000</v>
      </c>
      <c r="H57" s="10">
        <f t="shared" si="0"/>
        <v>1900000</v>
      </c>
      <c r="I57" s="46">
        <v>1900000</v>
      </c>
      <c r="J57" s="10">
        <f t="shared" si="1"/>
        <v>0</v>
      </c>
      <c r="K57" s="46"/>
      <c r="L57" s="10"/>
      <c r="M57" s="10"/>
    </row>
    <row r="58" spans="1:13" ht="124.2" x14ac:dyDescent="0.3">
      <c r="A58" s="26" t="s">
        <v>76</v>
      </c>
      <c r="B58" s="4"/>
      <c r="C58" s="4"/>
      <c r="D58" s="4"/>
      <c r="E58" s="4"/>
      <c r="F58" s="21"/>
      <c r="G58" s="46">
        <v>600000</v>
      </c>
      <c r="H58" s="10">
        <f t="shared" si="0"/>
        <v>600000</v>
      </c>
      <c r="I58" s="46"/>
      <c r="J58" s="10">
        <f t="shared" si="1"/>
        <v>600000</v>
      </c>
      <c r="K58" s="41"/>
      <c r="L58" s="10"/>
      <c r="M58" s="10"/>
    </row>
    <row r="59" spans="1:13" ht="124.2" x14ac:dyDescent="0.3">
      <c r="A59" s="26" t="s">
        <v>77</v>
      </c>
      <c r="B59" s="4"/>
      <c r="C59" s="4"/>
      <c r="D59" s="4"/>
      <c r="E59" s="4"/>
      <c r="F59" s="21"/>
      <c r="G59" s="46">
        <v>70000</v>
      </c>
      <c r="H59" s="10">
        <f t="shared" si="0"/>
        <v>70000</v>
      </c>
      <c r="I59" s="46"/>
      <c r="J59" s="10">
        <f t="shared" si="1"/>
        <v>70000</v>
      </c>
      <c r="K59" s="41"/>
      <c r="L59" s="10"/>
      <c r="M59" s="10"/>
    </row>
    <row r="60" spans="1:13" ht="41.4" x14ac:dyDescent="0.3">
      <c r="A60" s="26" t="s">
        <v>66</v>
      </c>
      <c r="B60" s="21">
        <f>B61+B62+B63+B64</f>
        <v>0</v>
      </c>
      <c r="C60" s="21">
        <f t="shared" ref="C60:F60" si="18">C61+C62+C63+C64</f>
        <v>0</v>
      </c>
      <c r="D60" s="21">
        <f t="shared" si="18"/>
        <v>0</v>
      </c>
      <c r="E60" s="21">
        <f t="shared" si="18"/>
        <v>0</v>
      </c>
      <c r="F60" s="21">
        <f t="shared" si="18"/>
        <v>0</v>
      </c>
      <c r="G60" s="47">
        <f>G61+G62+G63+G64+G65</f>
        <v>6599900</v>
      </c>
      <c r="H60" s="47">
        <f>H61+H62+H63+H64+H65</f>
        <v>6599900</v>
      </c>
      <c r="I60" s="47">
        <f>I61+I62+I63+I64+I65</f>
        <v>6599900</v>
      </c>
      <c r="J60" s="47">
        <f>J61+J62+J63+J64+J65</f>
        <v>0</v>
      </c>
      <c r="K60" s="47">
        <f>K61+K62+K63+K64+K65</f>
        <v>5644900</v>
      </c>
      <c r="L60" s="21">
        <f t="shared" ref="L60:M60" si="19">L61+L62+L63+L64</f>
        <v>955000</v>
      </c>
      <c r="M60" s="21">
        <f t="shared" si="19"/>
        <v>955000</v>
      </c>
    </row>
    <row r="61" spans="1:13" ht="55.2" x14ac:dyDescent="0.3">
      <c r="A61" s="37" t="s">
        <v>67</v>
      </c>
      <c r="B61" s="4"/>
      <c r="C61" s="4"/>
      <c r="D61" s="4"/>
      <c r="E61" s="4"/>
      <c r="F61" s="21"/>
      <c r="G61" s="47">
        <v>2732750</v>
      </c>
      <c r="H61" s="46">
        <f>G61-F61</f>
        <v>2732750</v>
      </c>
      <c r="I61" s="47">
        <v>2732750</v>
      </c>
      <c r="J61" s="10">
        <f>G61-I61</f>
        <v>0</v>
      </c>
      <c r="K61" s="46">
        <v>1882750</v>
      </c>
      <c r="L61" s="10">
        <f>I61+E61-K61</f>
        <v>850000</v>
      </c>
      <c r="M61" s="10">
        <f>B61+C61-D61+E61+I61-K61</f>
        <v>850000</v>
      </c>
    </row>
    <row r="62" spans="1:13" ht="55.2" x14ac:dyDescent="0.3">
      <c r="A62" s="37" t="s">
        <v>68</v>
      </c>
      <c r="B62" s="4"/>
      <c r="C62" s="4"/>
      <c r="D62" s="4"/>
      <c r="E62" s="4"/>
      <c r="F62" s="21"/>
      <c r="G62" s="47">
        <v>564150</v>
      </c>
      <c r="H62" s="10">
        <f>G62-F62</f>
        <v>564150</v>
      </c>
      <c r="I62" s="46">
        <v>564150</v>
      </c>
      <c r="J62" s="10">
        <f>G62-I62</f>
        <v>0</v>
      </c>
      <c r="K62" s="46">
        <v>564150</v>
      </c>
      <c r="L62" s="10">
        <f>I62+E62-K62</f>
        <v>0</v>
      </c>
      <c r="M62" s="10">
        <f>B62+C62-D62+E62+I62-K62</f>
        <v>0</v>
      </c>
    </row>
    <row r="63" spans="1:13" ht="55.2" x14ac:dyDescent="0.3">
      <c r="A63" s="37" t="s">
        <v>69</v>
      </c>
      <c r="B63" s="4"/>
      <c r="C63" s="4"/>
      <c r="D63" s="4"/>
      <c r="E63" s="4"/>
      <c r="F63" s="21"/>
      <c r="G63" s="47">
        <v>2295000</v>
      </c>
      <c r="H63" s="46">
        <f>G63-F63</f>
        <v>2295000</v>
      </c>
      <c r="I63" s="47">
        <v>2295000</v>
      </c>
      <c r="J63" s="46">
        <f>G63-I63</f>
        <v>0</v>
      </c>
      <c r="K63" s="46">
        <v>2190000</v>
      </c>
      <c r="L63" s="10">
        <f>I63+E63-K63</f>
        <v>105000</v>
      </c>
      <c r="M63" s="10">
        <f>B63+C63-D63+E63+I63-K63</f>
        <v>105000</v>
      </c>
    </row>
    <row r="64" spans="1:13" ht="78.75" customHeight="1" x14ac:dyDescent="0.3">
      <c r="A64" s="37" t="s">
        <v>70</v>
      </c>
      <c r="B64" s="4"/>
      <c r="C64" s="4"/>
      <c r="D64" s="4"/>
      <c r="E64" s="4"/>
      <c r="F64" s="21"/>
      <c r="G64" s="47">
        <v>898000</v>
      </c>
      <c r="H64" s="10">
        <f>G64-F64</f>
        <v>898000</v>
      </c>
      <c r="I64" s="47">
        <v>898000</v>
      </c>
      <c r="J64" s="46">
        <f>G64-I64</f>
        <v>0</v>
      </c>
      <c r="K64" s="46">
        <v>898000</v>
      </c>
      <c r="L64" s="10">
        <f>I64+E64-K64</f>
        <v>0</v>
      </c>
      <c r="M64" s="10">
        <f>B64+C64-D64+E64+I64-K64</f>
        <v>0</v>
      </c>
    </row>
    <row r="65" spans="1:13" ht="82.8" x14ac:dyDescent="0.3">
      <c r="A65" s="37" t="s">
        <v>74</v>
      </c>
      <c r="B65" s="4"/>
      <c r="C65" s="4"/>
      <c r="D65" s="4"/>
      <c r="E65" s="4"/>
      <c r="F65" s="21"/>
      <c r="G65" s="47">
        <v>110000</v>
      </c>
      <c r="H65" s="10">
        <f>G65-F65</f>
        <v>110000</v>
      </c>
      <c r="I65" s="47">
        <v>110000</v>
      </c>
      <c r="J65" s="46"/>
      <c r="K65" s="46">
        <v>110000</v>
      </c>
      <c r="L65" s="10">
        <f>I65+E65-K65</f>
        <v>0</v>
      </c>
      <c r="M65" s="10">
        <f>B65+C65-D65+E65+I65-K65</f>
        <v>0</v>
      </c>
    </row>
    <row r="66" spans="1:13" s="13" customFormat="1" ht="18" customHeight="1" x14ac:dyDescent="0.3">
      <c r="A66" s="28" t="s">
        <v>7</v>
      </c>
      <c r="B66" s="11">
        <f>SUM(B54:B56)</f>
        <v>0</v>
      </c>
      <c r="C66" s="11">
        <f>SUM(C54:C56)</f>
        <v>0</v>
      </c>
      <c r="D66" s="11">
        <f>SUM(D54:D56)</f>
        <v>0</v>
      </c>
      <c r="E66" s="11">
        <f>SUM(E54:E56)</f>
        <v>0</v>
      </c>
      <c r="F66" s="11">
        <f>SUM(F54:F60)</f>
        <v>1944400</v>
      </c>
      <c r="G66" s="49">
        <f>SUM(G54:G60)</f>
        <v>11581670</v>
      </c>
      <c r="H66" s="11">
        <f t="shared" ref="H66:K66" si="20">SUM(H54:H60)</f>
        <v>9637270</v>
      </c>
      <c r="I66" s="11">
        <f t="shared" si="20"/>
        <v>9746593.3399999999</v>
      </c>
      <c r="J66" s="11">
        <f t="shared" ref="J66:M66" si="21">SUM(J54:J60)</f>
        <v>1835076.6600000001</v>
      </c>
      <c r="K66" s="11">
        <f t="shared" si="20"/>
        <v>6802323.3399999999</v>
      </c>
      <c r="L66" s="11">
        <f t="shared" si="21"/>
        <v>1044270</v>
      </c>
      <c r="M66" s="11">
        <f t="shared" si="21"/>
        <v>1044270</v>
      </c>
    </row>
    <row r="67" spans="1:13" s="13" customFormat="1" ht="18" customHeight="1" x14ac:dyDescent="0.3">
      <c r="A67" s="56" t="s">
        <v>59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8"/>
    </row>
    <row r="68" spans="1:13" ht="82.8" x14ac:dyDescent="0.3">
      <c r="A68" s="29" t="s">
        <v>60</v>
      </c>
      <c r="B68" s="19"/>
      <c r="C68" s="19"/>
      <c r="D68" s="19"/>
      <c r="E68" s="19"/>
      <c r="F68" s="17">
        <v>627790200</v>
      </c>
      <c r="G68" s="48">
        <v>627790200</v>
      </c>
      <c r="H68" s="10">
        <f t="shared" si="0"/>
        <v>0</v>
      </c>
      <c r="I68" s="19">
        <v>313895100</v>
      </c>
      <c r="J68" s="20"/>
      <c r="K68" s="19">
        <v>313895100</v>
      </c>
      <c r="L68" s="10">
        <f t="shared" ref="L68" si="22">I68+E68-K68</f>
        <v>0</v>
      </c>
      <c r="M68" s="10">
        <f t="shared" ref="M68" si="23">B68+C68-D68+E68+I68-K68</f>
        <v>0</v>
      </c>
    </row>
    <row r="69" spans="1:13" ht="78.75" customHeight="1" x14ac:dyDescent="0.3">
      <c r="A69" s="29" t="s">
        <v>61</v>
      </c>
      <c r="B69" s="19"/>
      <c r="C69" s="19"/>
      <c r="D69" s="19"/>
      <c r="E69" s="19"/>
      <c r="F69" s="17">
        <v>207675000</v>
      </c>
      <c r="G69" s="48">
        <v>207675000</v>
      </c>
      <c r="H69" s="10">
        <f t="shared" si="0"/>
        <v>0</v>
      </c>
      <c r="I69" s="19">
        <v>103837500</v>
      </c>
      <c r="J69" s="20"/>
      <c r="K69" s="19">
        <v>103837500</v>
      </c>
      <c r="L69" s="10">
        <f t="shared" ref="L69:L72" si="24">I69+E69-K69</f>
        <v>0</v>
      </c>
      <c r="M69" s="10">
        <f t="shared" ref="M69:M72" si="25">B69+C69-D69+E69+I69-K69</f>
        <v>0</v>
      </c>
    </row>
    <row r="70" spans="1:13" ht="55.2" x14ac:dyDescent="0.3">
      <c r="A70" s="29" t="s">
        <v>73</v>
      </c>
      <c r="B70" s="19"/>
      <c r="C70" s="19"/>
      <c r="D70" s="19"/>
      <c r="E70" s="19"/>
      <c r="F70" s="43"/>
      <c r="G70" s="44"/>
      <c r="H70" s="10">
        <f t="shared" si="0"/>
        <v>0</v>
      </c>
      <c r="I70" s="19">
        <v>21166500</v>
      </c>
      <c r="J70" s="20"/>
      <c r="K70" s="19">
        <v>21166500</v>
      </c>
      <c r="L70" s="10"/>
      <c r="M70" s="10"/>
    </row>
    <row r="71" spans="1:13" s="13" customFormat="1" ht="18" customHeight="1" x14ac:dyDescent="0.3">
      <c r="A71" s="28" t="s">
        <v>62</v>
      </c>
      <c r="B71" s="18">
        <f>SUM(B68:B69)</f>
        <v>0</v>
      </c>
      <c r="C71" s="18">
        <f t="shared" ref="C71:J71" si="26">SUM(C68:C69)</f>
        <v>0</v>
      </c>
      <c r="D71" s="18">
        <f t="shared" si="26"/>
        <v>0</v>
      </c>
      <c r="E71" s="18">
        <f t="shared" si="26"/>
        <v>0</v>
      </c>
      <c r="F71" s="18">
        <f t="shared" si="26"/>
        <v>835465200</v>
      </c>
      <c r="G71" s="45">
        <f t="shared" si="26"/>
        <v>835465200</v>
      </c>
      <c r="H71" s="18">
        <f>SUM(H68:H69)</f>
        <v>0</v>
      </c>
      <c r="I71" s="18">
        <f>SUM(I68:I70)</f>
        <v>438899100</v>
      </c>
      <c r="J71" s="18">
        <f t="shared" si="26"/>
        <v>0</v>
      </c>
      <c r="K71" s="18">
        <f>SUM(K68:K70)</f>
        <v>438899100</v>
      </c>
      <c r="L71" s="7">
        <f>I71+E71-K71</f>
        <v>0</v>
      </c>
      <c r="M71" s="7">
        <f t="shared" si="25"/>
        <v>0</v>
      </c>
    </row>
    <row r="72" spans="1:13" s="13" customFormat="1" x14ac:dyDescent="0.3">
      <c r="A72" s="30" t="s">
        <v>31</v>
      </c>
      <c r="B72" s="12">
        <f t="shared" ref="B72:K72" si="27">B32+B52+B66+B71</f>
        <v>107625266.70999999</v>
      </c>
      <c r="C72" s="12">
        <f t="shared" si="27"/>
        <v>62551.490000000005</v>
      </c>
      <c r="D72" s="12">
        <f t="shared" si="27"/>
        <v>107687818.19999999</v>
      </c>
      <c r="E72" s="12">
        <f t="shared" si="27"/>
        <v>42855182.409999996</v>
      </c>
      <c r="F72" s="12">
        <f t="shared" si="27"/>
        <v>4006357200</v>
      </c>
      <c r="G72" s="12">
        <f t="shared" si="27"/>
        <v>4206478709.6800003</v>
      </c>
      <c r="H72" s="12">
        <f t="shared" si="27"/>
        <v>200121509.68000001</v>
      </c>
      <c r="I72" s="12">
        <f>I32+I52+I66+I71</f>
        <v>1989283486.5</v>
      </c>
      <c r="J72" s="12">
        <f t="shared" si="27"/>
        <v>1820629123.1800001</v>
      </c>
      <c r="K72" s="12">
        <f t="shared" si="27"/>
        <v>1936010695.0800002</v>
      </c>
      <c r="L72" s="7">
        <f t="shared" si="24"/>
        <v>96127973.829999924</v>
      </c>
      <c r="M72" s="7">
        <f t="shared" si="25"/>
        <v>96127973.829999924</v>
      </c>
    </row>
    <row r="84" ht="13.5" customHeight="1" x14ac:dyDescent="0.3"/>
  </sheetData>
  <autoFilter ref="A5:M74"/>
  <mergeCells count="5">
    <mergeCell ref="A67:M67"/>
    <mergeCell ref="A6:M6"/>
    <mergeCell ref="A33:M33"/>
    <mergeCell ref="A53:M53"/>
    <mergeCell ref="A2:M2"/>
  </mergeCells>
  <hyperlinks>
    <hyperlink ref="A23" r:id="rId1" display="consultantplus://offline/ref=53436AC90E950A2E932A75C8C68332DE14FC1CB5BA391DD66AFFC38DD7E7DF9C75223A361CE59B90D3B90Fd4W3K"/>
    <hyperlink ref="A28" r:id="rId2" display="consultantplus://offline/ref=A8442665E34D48168B916DBB4BAAE22E0483F9DB580DD427173FD627302773B472252ADCBC932B71E57520eEW9K"/>
    <hyperlink ref="A20" r:id="rId3" display="consultantplus://offline/ref=A8442665E34D48168B916DBB4BAAE22E0483F9DB580AD027133FD627302773B472252ADCBC932B71E57920eEW3K"/>
    <hyperlink ref="A21" r:id="rId4" display="consultantplus://offline/ref=A8442665E34D48168B916DBB4BAAE22E0483F9DB580AD027133FD627302773B472252ADCBC932B71E57920eEW3K"/>
  </hyperlinks>
  <pageMargins left="0.39370078740157483" right="0.39370078740157483" top="1.1811023622047245" bottom="0.39370078740157483" header="0" footer="0"/>
  <pageSetup paperSize="9" scale="50" orientation="landscape" r:id="rId5"/>
  <headerFooter>
    <oddHeader>&amp;C&amp;P</oddHeader>
  </headerFooter>
  <rowBreaks count="2" manualBreakCount="2">
    <brk id="32" max="12" man="1"/>
    <brk id="52" max="12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2016-08-16T05:34:02Z</cp:lastPrinted>
  <dcterms:created xsi:type="dcterms:W3CDTF">2013-11-25T11:49:42Z</dcterms:created>
  <dcterms:modified xsi:type="dcterms:W3CDTF">2016-08-22T06:43:16Z</dcterms:modified>
</cp:coreProperties>
</file>